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snuvensrnp.sharepoint.com/sites/conecta-ga-cip/Shared Documents/01 - PoPs/PoP-MG/04 - PROJETOS E OBRAS/03 - PROJETO EXECUTIVO/02 - 2025-11-13 - PROJETO RNP - REVITALIZACAO/"/>
    </mc:Choice>
  </mc:AlternateContent>
  <xr:revisionPtr revIDLastSave="50" documentId="13_ncr:1_{8E4C8065-E0AE-4E61-B6A5-1713FF74919C}" xr6:coauthVersionLast="47" xr6:coauthVersionMax="47" xr10:uidLastSave="{E2B9E059-7892-4E6A-8F76-20FB24EBAE85}"/>
  <bookViews>
    <workbookView xWindow="-28920" yWindow="1635" windowWidth="29040" windowHeight="15720" xr2:uid="{A292C60D-D43C-415A-A74E-A509F0095CA7}"/>
  </bookViews>
  <sheets>
    <sheet name="POP-MG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8" i="2" l="1"/>
  <c r="D142" i="2"/>
  <c r="D109" i="2"/>
  <c r="D111" i="2"/>
  <c r="D110" i="2"/>
  <c r="D113" i="2"/>
  <c r="D114" i="2"/>
  <c r="D112" i="2"/>
  <c r="D101" i="2"/>
  <c r="D174" i="2"/>
  <c r="D94" i="2"/>
  <c r="D72" i="2"/>
</calcChain>
</file>

<file path=xl/sharedStrings.xml><?xml version="1.0" encoding="utf-8"?>
<sst xmlns="http://schemas.openxmlformats.org/spreadsheetml/2006/main" count="461" uniqueCount="297">
  <si>
    <t>ITEM</t>
  </si>
  <si>
    <t>DESCRIÇÃO</t>
  </si>
  <si>
    <t>UNIDADE</t>
  </si>
  <si>
    <t>QUANTIDADE</t>
  </si>
  <si>
    <t>UND</t>
  </si>
  <si>
    <t>CONJ.</t>
  </si>
  <si>
    <t>ADMINISTRAÇÃO DE OBRA</t>
  </si>
  <si>
    <t>01</t>
  </si>
  <si>
    <t>01.01</t>
  </si>
  <si>
    <t>01.01.01</t>
  </si>
  <si>
    <t>01.01.02</t>
  </si>
  <si>
    <t>01.02.01</t>
  </si>
  <si>
    <t>01.03.01</t>
  </si>
  <si>
    <t>01.04.01</t>
  </si>
  <si>
    <t>01.05.01</t>
  </si>
  <si>
    <t>01.06.01</t>
  </si>
  <si>
    <t>02</t>
  </si>
  <si>
    <t>02.01</t>
  </si>
  <si>
    <t>02.01.01</t>
  </si>
  <si>
    <t>02.02</t>
  </si>
  <si>
    <t>02.02.01</t>
  </si>
  <si>
    <t>02.03</t>
  </si>
  <si>
    <t>03</t>
  </si>
  <si>
    <t>03.01</t>
  </si>
  <si>
    <t>03.01.01</t>
  </si>
  <si>
    <t>03.01.02</t>
  </si>
  <si>
    <t>03.01.03</t>
  </si>
  <si>
    <t>03.02</t>
  </si>
  <si>
    <t>03.02.01</t>
  </si>
  <si>
    <t>03.02.02</t>
  </si>
  <si>
    <t>04</t>
  </si>
  <si>
    <t>04.01</t>
  </si>
  <si>
    <t>04.02</t>
  </si>
  <si>
    <t>04.03</t>
  </si>
  <si>
    <t/>
  </si>
  <si>
    <t>CONJUNTO SPLIT COM CAPACIDADE DE 24000 BTU/H, COMPOSTO POR:
01 UNIDADE EVAPORADORA DO TIPO PISO TETO MOD:42XQU24C5;
01 UNIDADE CONDENSADORA MOD:38KCU024515MC;
REF.: CARRIER OU EQUIVALENTE SUPERIOR
FORNECIMENTO E INSTALAÇÃO</t>
  </si>
  <si>
    <t>MÃO DE OBRA AUXILIAR PARA MOBILIZAÇÃO</t>
  </si>
  <si>
    <t>CAMINHÃO PARA TRANSPORTE DE MOBILIZAÇÃO DE OBRA</t>
  </si>
  <si>
    <t>INSTALAÇÕES PROVISÓRIAS E DE CANTEIRO</t>
  </si>
  <si>
    <t>INSTALAÇÃO DE ENTRADA PROVISÓRIA DE ENERGIA ELÉTRICA PARA OBRA</t>
  </si>
  <si>
    <t>INSTALAÇÃO PROVISÓRIA DE ÁGUA E ESGOTO</t>
  </si>
  <si>
    <t>ABRIGOS</t>
  </si>
  <si>
    <t>SANITARIO
ABRIGO METÁLICO COM INSTALAÇÕES HIDROSSANITÁRIAS
LOCAÇÃO</t>
  </si>
  <si>
    <t>DEPOSITO
ABRIGO METÁLICO PARA DEPÓSITO DE MATERIAIS
LOCAÇÃO</t>
  </si>
  <si>
    <t>ESCRITÓRIO
ABRIGO METÁLICO PARA ESCRITÓRIO
LOCAÇÃO</t>
  </si>
  <si>
    <t>MOBILIZAÇÃO DE CONTEINER</t>
  </si>
  <si>
    <t>DESMOBILIZAÇÃO DE CONTEINER</t>
  </si>
  <si>
    <t>VESTIÁRIO
EM CANTEIRO DE OBRA
EM CHAPA DE MADEIRA COMPENSADA
INCLUSIVE LOUÇAS, CHUVEIRO, METAIS, ILUMINAÇÃO E INSTALAÇÕES HIDROSSANITÁRIAS COMPLETO E DEMAIS INSTALAÇÕES NECESSÁRIAS
FORNECIMENTO E EXECUÇÃO</t>
  </si>
  <si>
    <t>REFEITÓRIO
EM CANTEIRO DE OBRA EM CHAPA DE MADEIRA COMPENSADA
INCLUSIVE MOBILIÁRIO, AQUECEDOR DE MARMITAS, LAVATÓRIO, ILUMINAÇÃO E INSTALAÇÕES HIDROSSANITÁRIAS COMPLETO E DEMAIS INSTALAÇÕES NECESSÁRIAS
FORNECIMENTO E EXECUÇÃO</t>
  </si>
  <si>
    <t>BEBEDOURO ELÉTRICO 40 LITROS
FORNECIMENTO E INSTALAÇÃO</t>
  </si>
  <si>
    <t>PLACA DE OBRA</t>
  </si>
  <si>
    <t>PLACA DE OBRA
COM CHAPA GALVANIZADA
ESTRUTURA DE MADEIRA
FORNECIMENTO E INSTALAÇÃO</t>
  </si>
  <si>
    <t>ISOLAMENTO DA OBRA</t>
  </si>
  <si>
    <t>TAPUME COM TELHA METÁLICA
FORNECIMENTO E INSTALAÇÃO</t>
  </si>
  <si>
    <t>PLACAS DE SINALIZAÇAO E SEGURANÇA DE TRABALHO
FORNECIMENTO E INSTALAÇAO</t>
  </si>
  <si>
    <t>EXTINTOR PARA O CANTEIRO DA OBRA
FORNECIMENTO E INSTALAÇAO</t>
  </si>
  <si>
    <t>SERVIÇOS INICIAIS</t>
  </si>
  <si>
    <t>MOBILIZAÇÃO</t>
  </si>
  <si>
    <t>APROVAÇÃO DE PROJETOS, LICENÇAS, TAXAS E EMOLUMENTOS</t>
  </si>
  <si>
    <t>ART, ANOTAÇÃO DE RESPONSABILIDADE TÉCNICA, PARA EXECUÇÃO DE OBRAS ACIMA DE R$ 15.000,01.</t>
  </si>
  <si>
    <t>DESPESAS ADMINISTRATIVAS</t>
  </si>
  <si>
    <t>DESPESAS COM PESSOAL</t>
  </si>
  <si>
    <t>PLANEJAMENTO DA OBRA</t>
  </si>
  <si>
    <t xml:space="preserve">PLANEJAMENTO DA OBRA  </t>
  </si>
  <si>
    <t>CONSUMOS, MÓVEIS, UTENSÍLIOS E SUPRIMENTOS</t>
  </si>
  <si>
    <t>CONSUMO DE MATERIAL DE ESCRITÓRIO</t>
  </si>
  <si>
    <t>CONSUMO DE ÁGUA E ESGOTO NA OBRA</t>
  </si>
  <si>
    <t>CONSUMO DE ENERGIA NA OBRA</t>
  </si>
  <si>
    <t>CONSUMO DE INTERNET</t>
  </si>
  <si>
    <t>SERVIÇOS TÉCNICOS E DE APOIO</t>
  </si>
  <si>
    <t>SERVIÇOS TÉCNICOS</t>
  </si>
  <si>
    <t>PROJETO - AS BUILT</t>
  </si>
  <si>
    <t xml:space="preserve">PGRCC
PROJETO DE GERENCIAMENTO DE RESIDUOS DA CONSTRUÇÃO CIVIL E TREINAMENTOS
ELABORAÇÃO </t>
  </si>
  <si>
    <t xml:space="preserve">PGR
PROGRAMA DE GERENCIAMENTO DE RISCOS
SEGURANÇA DO TRABALHO
ELABORAÇÃO </t>
  </si>
  <si>
    <t>PCMSO
PROGRAMA DE CONTROLE MEDICO DE SAUDE OCUPACIONAL</t>
  </si>
  <si>
    <t>PCMAT
PROGRAMA DE CONDIÇÕES E MEIO AMBIENTE DE TRABALHO NA INDÚSTRIA DA CONSTRUÇÃO – NR-18</t>
  </si>
  <si>
    <t>SERVIÇOS DE APOIO</t>
  </si>
  <si>
    <t>ANDAIME METÁLICO TUBULAR DE ENCAIXE, TIPO TORRE
COM LARGURA DE 1 ATÉ 1,50 m
ALTURA DE *1,00* m
LOCAÇÃO</t>
  </si>
  <si>
    <t>ANDAIME METÁLICO TUBULAR DE ENCAIXE, TIPO TORRE.
EXCLUSIVE ANDAIME
MONTAGEM E DESMONTAGEM.</t>
  </si>
  <si>
    <t>TAXA DE ALVARÁ DE CONSTRUÇÃO (TAC)</t>
  </si>
  <si>
    <t>01.02</t>
  </si>
  <si>
    <t>01.02.02</t>
  </si>
  <si>
    <t>01.03</t>
  </si>
  <si>
    <t>01.03.02</t>
  </si>
  <si>
    <t>02.03.01</t>
  </si>
  <si>
    <t>02.03.02</t>
  </si>
  <si>
    <t>02.03.03</t>
  </si>
  <si>
    <t>02.03.04</t>
  </si>
  <si>
    <t>03.01.04</t>
  </si>
  <si>
    <t>03.01.05</t>
  </si>
  <si>
    <t>RETIRADA DE PORTA DE MADEIRA</t>
  </si>
  <si>
    <t xml:space="preserve">REMOÇÃO DE MOBILIÁRIOS </t>
  </si>
  <si>
    <t>REMOÇÃO DE ENTULHO E TRANSPORTES</t>
  </si>
  <si>
    <t>TRANSPORTE HORIZONTAL CARRINHO RODA PNEUS</t>
  </si>
  <si>
    <t>CARGA MANUAL DE ENTULHO
EM CAMINHÃO BASCULANTE
INCLUSIVE CAÇAMBA METÁLICA</t>
  </si>
  <si>
    <t>TRANSPORTE
COM CAMINHÃO BASCULANTE DE 6,00 m³, INCLUSIVE CAÇAMBA METÁLICA
EM VIA URBANA PAVIMENTADA
ADICIONAL PARA DMT ATE A 30 km</t>
  </si>
  <si>
    <t>05</t>
  </si>
  <si>
    <t>05.01</t>
  </si>
  <si>
    <t>05.02</t>
  </si>
  <si>
    <t>05.03</t>
  </si>
  <si>
    <t>06</t>
  </si>
  <si>
    <t>PAREDE EM DRYWALL</t>
  </si>
  <si>
    <t>06.01</t>
  </si>
  <si>
    <t xml:space="preserve">PISOS           </t>
  </si>
  <si>
    <t>PISO EM GRANILITE
PLACAS DE DIM.: 100x100cm
TRATAMENTO DE JUNTA PLÁSTICA DE DILATAÇÃO
COR CINZA
75% CIMENTO BRANCO E 25% CIMENTO COMUM
ASSENTADO SOBRE PISO REGULARIZADO
POLIMENTO COM POLITRIZ, ESTUCAMENTO, SELADOR E CERA
FORNECIMENTO E EXECUÇÃO</t>
  </si>
  <si>
    <t>SOLEIRAS</t>
  </si>
  <si>
    <t>SOLEIRA DE GRANITO
EM PLACA, ESP: 2cm
LARGURA DE 15 cm
TIPO: CINZA ANDORINHA
ACABAMENTO: POLIDO
ASSENTADO SOBRE ARGAMASSA
FORNECIMENTO E INSTALAÇÃO</t>
  </si>
  <si>
    <t>01.03.03</t>
  </si>
  <si>
    <t>01.03.04</t>
  </si>
  <si>
    <t>01.03.05</t>
  </si>
  <si>
    <t>01.03.06</t>
  </si>
  <si>
    <t>01.03.07</t>
  </si>
  <si>
    <t>01.03.08</t>
  </si>
  <si>
    <t>01.04</t>
  </si>
  <si>
    <t>01.05</t>
  </si>
  <si>
    <t>01.05.02</t>
  </si>
  <si>
    <t>01.05.03</t>
  </si>
  <si>
    <t>01.06</t>
  </si>
  <si>
    <t>01.06.02</t>
  </si>
  <si>
    <t>07</t>
  </si>
  <si>
    <t>07.01</t>
  </si>
  <si>
    <t>07.01.01</t>
  </si>
  <si>
    <t>07.02</t>
  </si>
  <si>
    <t>07.02.01</t>
  </si>
  <si>
    <t>ESQUADRIAS</t>
  </si>
  <si>
    <t>PORTA CORTA-FOGO</t>
  </si>
  <si>
    <t>08</t>
  </si>
  <si>
    <t>08.01</t>
  </si>
  <si>
    <t>08.01.01</t>
  </si>
  <si>
    <t>MOLA HIDRÁULICA</t>
  </si>
  <si>
    <t>MOLA HIDRÁULICA AÉREA
TIPO: FECHA PORTA
PARA PORTAS
FORNECIMENTO E INSTALAÇÃO</t>
  </si>
  <si>
    <t>08.02</t>
  </si>
  <si>
    <t>08.02.01</t>
  </si>
  <si>
    <t>PINTURAS</t>
  </si>
  <si>
    <t>PINTURA EM PAREDE</t>
  </si>
  <si>
    <t>FUNDO SELADOR ACRÍLICO
EM PAREDES
UMA DEMÃO
FORNECIMENTO E APLICAÇÃO MANUAL</t>
  </si>
  <si>
    <t>MASSA CORRIDA
EM PAREDES
DUAS DEMÃOS
FORNECIMENTO, APLICAÇÃO E LIXAMENTO</t>
  </si>
  <si>
    <t>PINTURA COM TINTA LÁTEX ACRÍLICA
SUPERLAVÁVEL
EM PAREDES
DUAS DEMÃOS
FORNECIMENTO E APLICAÇÃO MANUAL</t>
  </si>
  <si>
    <t>PINTURA COM TINTA TEXTURIZADA ACRÍLICA
EM PAREDES
FORNECIMENTO E APLICAÇÃO MANUAL</t>
  </si>
  <si>
    <t>ELETRODUTOS</t>
  </si>
  <si>
    <t>ELETRODUTO RÍGIDO DE Ø3/4''
EM AÇO GALVANIZADO
INCLUSIVE FIXAÇÃO E LUVAS
FORNECIMENTO E INSTALAÇÃO</t>
  </si>
  <si>
    <t>ELETROCALHA</t>
  </si>
  <si>
    <t>ELETROCALHA PERFURADA, DIM.: 200x50 mm
EM CHAPA DE AÇO GALVANIZADO #22
COM TAMPA
INCLUSIVE CONEXÕES, SUPORTE E ACESSÓRIOS DE FIXAÇÃO
FORNECIMENTO E INSTALAÇÃO</t>
  </si>
  <si>
    <t>CONDUTORES</t>
  </si>
  <si>
    <t>CONDUTORES 06/1kV</t>
  </si>
  <si>
    <t>CABO FLEXÍVEL, SEÇÃO NOMINAL DE 35,0 mm²
LIVRE DE HALOGÊNIO ISOLADO EM HEPR
0,6/1,0kV-90°C
DE ACORDO COM A NORMA NBR 13248
FORNECIMENTO E INSTALAÇÃO.</t>
  </si>
  <si>
    <t>CABO FLEXÍVEL, SEÇÃO NOMINAL DE 70,0 mm²
LIVRE DE HALOGÊNIO ISOLADO EM HEPR
0,6/1,0kV-90°C
DE ACORDO COM A NORMA NBR 13248
FORNECIMENTO E INSTALAÇÃO.</t>
  </si>
  <si>
    <t>CABO COM ISOLAMENTO POLIOLEFÍLICO NÃO HALOGENADO 450/750V-70°C</t>
  </si>
  <si>
    <t>CABO FLEXÍVEL, SEÇÃO NOMINAL DE 2,5 mm²
COM ISOLAMENTO POLIOLEFÍLICO NÃO HALOGENADO
450/750V-70°C
DE ACORDO COM A NORMA NBR 13248
FORNECIMENTO E INSTALAÇÃO</t>
  </si>
  <si>
    <t>CABO FLEXÍVEL, SEÇÃO NOMINAL DE 4,0 mm²
COM ISOLAMENTO POLIOLEFÍLICO NÃO HALOGENADO
450/750V-70°C
DE ACORDO COM A NORMA NBR 13248
FORNECIMENTO E INSTALAÇÃO</t>
  </si>
  <si>
    <t>CABO FLEXÍVEL, SEÇÃO NOMINAL DE 6,0 mm²
COM ISOLAMENTO POLIOLEFÍLICO NÃO HALOGENADO
450/750V-70°C
DE ACORDO COM A NORMA NBR 13248
FORNECIMENTO E INSTALAÇÃO</t>
  </si>
  <si>
    <t>CABO FLEXÍVEL, SEÇÃO NOMINAL DE 10,0 mm²
COM ISOLAMENTO POLIOLEFÍLICO NÃO HALOGENADO
450/750V-70°C
DE ACORDO COM A NORMA NBR 13248
FORNECIMENTO E INSTALAÇÃO</t>
  </si>
  <si>
    <t>CABO FLEXÍVEL, SEÇÃO NOMINAL DE 50,0 mm²
COM ISOLAMENTO POLIOLEFÍLICO NÃO HALOGENADO
450/750V-70°C
DE ACORDO COM A NORMA NBR 13248
FORNECIMENTO E INSTALAÇÃO</t>
  </si>
  <si>
    <t>ACESSÓRIOS E SERVIÇOS DE ATERRAMENTO / SPDA</t>
  </si>
  <si>
    <t>TERMINAL À COMPRESSÃO
EM COBRE ESTANHADO 
1 FURO PARA CABO DE COBRE DE 6,00 mm²
COM PARAFUSO CABEÇA CHATA EM ALUMINIO
REF.: COD.: TEL-5116 + TEL-5322, FAB.: TERMOTECNICA OU EQUIVALENTE TECNICO
FORNECIMENTO E INSTALAÇÃO</t>
  </si>
  <si>
    <t>TERMINAL À COMPRESSÃO
EM COBRE ESTANHADO 
1 FURO PARA CABO DE COBRE DE 50,00 mm²
COM PARAFUSO CABEÇA CHATA EM ALUMINIO
REF.: COD.: TEL-5116 + TEL-5322, FAB.: TERMOTECNICA OU EQUIVALENTE TECNICO
FORNECIMENTO E INSTALAÇÃO</t>
  </si>
  <si>
    <t>CAIXAS</t>
  </si>
  <si>
    <t>CAIXA DE DERIVAÇÃO DE Ø3/4"
CONDULETE
EM ALUMÍNIO SILÍCIO INJETADO
INCLUSIVE FIXAÇÃO
FORNECIMENTO E INSTALAÇÃO</t>
  </si>
  <si>
    <t>TOMADAS</t>
  </si>
  <si>
    <t>TOMADA DE CORRENTE DE EMBUTIR, 1 MÓDULO
2P+T (TRÊS POLOS REDONDOS)
CORRENTE NOMINAL 10A
TENSÃO NOMINAL 250V
TERMOPLÁSTICO FRONTAL, COM ESPELHO
CONFORME NBR 14136
FORNECIMENTO E INSTALAÇÃO</t>
  </si>
  <si>
    <t>TOMADA INDUSTRIAL - 32A
DE SOBREPOR
5 PINOS (4P+T)
TENSÃO NOMINAL 380V
IP44
FORNECIMENTO E INSTALAÇÃO</t>
  </si>
  <si>
    <t>QUADROS ELÉTRICOS</t>
  </si>
  <si>
    <t>09</t>
  </si>
  <si>
    <t>09.01</t>
  </si>
  <si>
    <t>09.01.01</t>
  </si>
  <si>
    <t>09.01.02</t>
  </si>
  <si>
    <t>09.01.03</t>
  </si>
  <si>
    <t>09.01.04</t>
  </si>
  <si>
    <t>SISTEMA DE CLIMATIZAÇAO</t>
  </si>
  <si>
    <t>LINHA FRIGORÍGENA</t>
  </si>
  <si>
    <t>FIXAÇÃO PARA LINHAS FRIGORÍGENAS
FORNECIMENTO E INSTALAÇÃO</t>
  </si>
  <si>
    <t>ALIMENTAÇÃO ELÉTRICA</t>
  </si>
  <si>
    <t>GASES</t>
  </si>
  <si>
    <t>GÁS NITROGÊNIO
FORNECIMENTO E INSTALAÇÃO</t>
  </si>
  <si>
    <t>CARGA DE GÁS REFRIGERANTE
TIPO R-410A
INCLUI AFERIÇÃO E AJUSTE DA CARGA PARA O EQUIPAMENTO, CONFORME ESPECIFICAÇÃO DO SEU FABRICANTE
AS MEDIÇÕES DEVERÃO SER ORGANIZADAS EM RELATÓRIO
REF.: DUPONT OU EQUIVALENTE TECNICO
FORNECIMENTO E INSTALAÇÃO</t>
  </si>
  <si>
    <t>APARELHO PARA CORTE E SOLDA OXI-ACETILENO SOBRE RODAS, INCLUSIVE CILINDROS E MAÇARICOS, PPU</t>
  </si>
  <si>
    <t>EQUIPAMENTOS DE CLIMATIZAÇÃO</t>
  </si>
  <si>
    <t>SISTEMA DE AUTOMAÇÃO E GERENCIAMENTO (AGST) DOS SISTEMAS ELÉTRICOS E DE CLIMATIZAÇÃO
COMPOSTO CONTROLADOR LÓGICO PROGRAMÁVEL
INTERFACE HOMEMMÁQUINA IHM
SENSORES DE TEMPERATURA E UMIDADE
MÓDULOS DE ENTRADA/SAÍDA DIGITAIS
RELÉS DE COMANDO E CABEAMENTO</t>
  </si>
  <si>
    <t>TUBULAÇÃO EM PVC MARROM SOLDÁVEL - DRENOS</t>
  </si>
  <si>
    <t>TUBO, DE Ø25mm
PARA DRENO
EM PVC
SOLDÁVEL
COM ACESSÓRIOS
FORNECIMENTO E INSTALAÇÃO</t>
  </si>
  <si>
    <t>JOELHO 90º, Ø25mm
PARA DRENO
EM PVC RÍGIDO
SOLDÁVEL
FORNECIMENTO E INSTALAÇÃO</t>
  </si>
  <si>
    <t>TUBO DE ISOLAMENTO TÉRMICO, DE Ø1"
PARA DRENO
EM BORRACHA ELASTOMÉRICA
ELASTÔMERO EXTRUSADO EXPANDIDO DE ESTRUTURA CELULAR FECHADA
REF.: MOD.: K-FLEX ST,  FAB.: K-FLEX OU EQUIVALENTE TÉCNICO
FORNECIMENTO E INSTALAÇÃO</t>
  </si>
  <si>
    <t>LIMPEZA, SERVIÇOS FINAIS E DESMOBILIZAÇÃO</t>
  </si>
  <si>
    <t>LIMPEZA</t>
  </si>
  <si>
    <t>LIMPEZA DIARIA PERMAMENTE NA OBRA</t>
  </si>
  <si>
    <t>SERVIÇOS FINAIS</t>
  </si>
  <si>
    <t>LIMPEZA FINAL DE OBRA</t>
  </si>
  <si>
    <t>DESMOBILIZAÇÃO</t>
  </si>
  <si>
    <t>MÃO DE OBRA AUXILIAR PARA DESMOBILIZAÇÃO</t>
  </si>
  <si>
    <t>CAMINHÃO PARA TRANSPORTE DE DESMOBILIZAÇÃO DE OBRA</t>
  </si>
  <si>
    <t>INFRAESTRUTURA DAS INSTALAÇÕES ELÉTRICAS</t>
  </si>
  <si>
    <t>10.01</t>
  </si>
  <si>
    <t>10.01.01</t>
  </si>
  <si>
    <t>CABO PP 5 VIAs x 2,5mm²
FORNECIMENTO E INSTALAÇÃO</t>
  </si>
  <si>
    <t>TUBO RÍGIDO, DE Ø5/8"
PARA ALIMENTAÇÃO DE AR CONDICIONADO
EM COBRE RÍGIDO COM PAREDE DE 1,59mm
SEM COSTURA
ISOLAMENTO EM BORRACHA ELASTOMÉRICA, ELASTÔMERO EXTRUSADO EXPANDIDO DE ESTRUTURA CELULAR FECHADA
INCLUSIVE SOLDA E ACESSÓRIOS
FORNECIMENTO E INSTALAÇÃO</t>
  </si>
  <si>
    <t>TUBO RÍGIDO, DE Ø3/8"
PARA ALIMENTAÇÃO DE AR CONDICIONADO
EM COBRE RECOZIDO COM PAREDE DE 0,79mm
SEM COSTURA
ISOLAMENTO EM BORRACHA ELASTOMÉRICA, ELASTÔMERO EXTRUSADO EXPANDIDO DE ESTRUTURA CELULAR FECHADA
INCLUSIVE SOLDA E ACESSÓRIOS
FORNECIMENTO E INSTALAÇÃO</t>
  </si>
  <si>
    <t>AMORTECEDOR DE VIBRAÇÃO
CALÇO EM BORRACHA / NEOPRENE
MEDINDO 100x100x25mm
FORNECIMENTO E INSTALAÇÃO</t>
  </si>
  <si>
    <t>10.02</t>
  </si>
  <si>
    <t>10.02.01</t>
  </si>
  <si>
    <t>10.03</t>
  </si>
  <si>
    <t>10.03.01</t>
  </si>
  <si>
    <t>10.03.02</t>
  </si>
  <si>
    <t>10.04</t>
  </si>
  <si>
    <t>10.04.01</t>
  </si>
  <si>
    <t>10.04.02</t>
  </si>
  <si>
    <t>10.05</t>
  </si>
  <si>
    <t>10.05.01</t>
  </si>
  <si>
    <t>SISTEMA DE CONTROLE E MONIROTAMENTO DE AR CONDICIONADO</t>
  </si>
  <si>
    <t>TE, Ø25mm
PARA DRENO
EM PVC RÍGIDO
SOLDÁVEL
FORNECIMENTO E INSTALAÇÃO</t>
  </si>
  <si>
    <t>H</t>
  </si>
  <si>
    <t>UN</t>
  </si>
  <si>
    <t>UN/MÊS</t>
  </si>
  <si>
    <t>M²</t>
  </si>
  <si>
    <t>MÊS</t>
  </si>
  <si>
    <t>DIA</t>
  </si>
  <si>
    <t>M/MÊS</t>
  </si>
  <si>
    <t>M</t>
  </si>
  <si>
    <t>UNID.</t>
  </si>
  <si>
    <t>M³</t>
  </si>
  <si>
    <t>M³XKM</t>
  </si>
  <si>
    <t>KG</t>
  </si>
  <si>
    <t>CJ</t>
  </si>
  <si>
    <t>10.03.01.01</t>
  </si>
  <si>
    <t>10.03.01.02</t>
  </si>
  <si>
    <t>10.03.01.03</t>
  </si>
  <si>
    <t>10.03.01.05</t>
  </si>
  <si>
    <t>10.03.02.01</t>
  </si>
  <si>
    <t>10.03.02.02</t>
  </si>
  <si>
    <t>10.03.02.03</t>
  </si>
  <si>
    <t>10.03.02.04</t>
  </si>
  <si>
    <t>10.03.02.05</t>
  </si>
  <si>
    <t>ATERRAMENTO E EQUIPOTENCIALIZAÇÃO</t>
  </si>
  <si>
    <t>10.05.02</t>
  </si>
  <si>
    <t>10.08</t>
  </si>
  <si>
    <t>10.08.01</t>
  </si>
  <si>
    <t>10.08.02</t>
  </si>
  <si>
    <t>10.08.03</t>
  </si>
  <si>
    <t>10.08.04</t>
  </si>
  <si>
    <t>10.08.05</t>
  </si>
  <si>
    <t>10.08.06</t>
  </si>
  <si>
    <t>12.01</t>
  </si>
  <si>
    <t>12.01.01</t>
  </si>
  <si>
    <t>12.01.02</t>
  </si>
  <si>
    <t>13.01</t>
  </si>
  <si>
    <t>13.01.01</t>
  </si>
  <si>
    <t>13.01.02</t>
  </si>
  <si>
    <t>13.01.03</t>
  </si>
  <si>
    <t>13.02</t>
  </si>
  <si>
    <t>13.02.01</t>
  </si>
  <si>
    <t>13.03</t>
  </si>
  <si>
    <t>13.03.01</t>
  </si>
  <si>
    <t>13.03.02</t>
  </si>
  <si>
    <t>13.03.03</t>
  </si>
  <si>
    <t>13.04</t>
  </si>
  <si>
    <t>13.04.01</t>
  </si>
  <si>
    <t>13.05</t>
  </si>
  <si>
    <t>13.05.01</t>
  </si>
  <si>
    <t>13.06</t>
  </si>
  <si>
    <t>13.06.01</t>
  </si>
  <si>
    <t>13.06.02</t>
  </si>
  <si>
    <t>13.06.03</t>
  </si>
  <si>
    <t>13.06.04</t>
  </si>
  <si>
    <t>14.01</t>
  </si>
  <si>
    <t>14.01.01</t>
  </si>
  <si>
    <t>14.02</t>
  </si>
  <si>
    <t>14.02.01</t>
  </si>
  <si>
    <t>14.03</t>
  </si>
  <si>
    <t>14.03.01</t>
  </si>
  <si>
    <t>14.03.02</t>
  </si>
  <si>
    <t>CONTRUÇÕES</t>
  </si>
  <si>
    <t>06.01.01</t>
  </si>
  <si>
    <t>06.02</t>
  </si>
  <si>
    <t>RAMPAS</t>
  </si>
  <si>
    <t>RAMPA EM CONCRETO COM ACABAMENTO EM GRANITINA E MURETA EM ALVENARIA PARA FIXAÇÃO DE GUARDA CORPO + GUARDA CORPO METÂLICO</t>
  </si>
  <si>
    <t>06.02.01</t>
  </si>
  <si>
    <t>PISO GRANITINA - ACABAMENTO RAMPA</t>
  </si>
  <si>
    <t>DEMOLIÇÃO, REMOÇÕES E REMANEJAMENTOS</t>
  </si>
  <si>
    <t>04.04</t>
  </si>
  <si>
    <t>REMANEJAMENTO DE INFRAESTRUTURA ELÉTRICA EXISTENTE, INCLUINDO DESMONTAGEM, RELOCAÇÃO, ADEQUAÇÃO E REINSTALAÇÃO DE ELETROCALHAS, ELETRODUTOS, SUPORTAÇÕES, CAIXAS, CONDUTORES E CIRCUITOS ELÉTRICOS ASSOCIADOS, COM RECOMPOSIÇÃO DAS CONEXÕES, IDENTIFICAÇÃO, TESTES DE CONTINUIDADE E FUNCIONAMENTO.</t>
  </si>
  <si>
    <t>REMOÇÃO E ORGANIZAÇÃO DE MATERIAIS E EQUIPAMENTOS EXISTENTES NO AMBIENTE DESTINADO À EXECUÇÃO DA OBRA, INCLUINDO DESMONTAGEM QUANDO NECESSÁRIA, TRANSPORTE INTERNO E ARMAZENAMENTO EM LOCAL INDICADO PELA FISCALIZAÇÃO, ASSEGURANDO INTEGRIDADE, IDENTIFICAÇÃO E ADEQUADA ACOMODAÇÃO DOS ITENS.</t>
  </si>
  <si>
    <t>PORTA HERMÉTICA DE FERRO, DIM.: 120x210cm
TIPO CORTA-FOGO
CLASSE P-90
DUAS FOLHAS DE ABRIR
INCLUINDO, DOBRADIÇAS E BARRA ANTI-PÂNICO
ACABAMENTO COM PINTURA ESMALTE ACABAMENTO ACETINADO
FORNECIMENTO E INSTALAÇÃO</t>
  </si>
  <si>
    <t>CABO FLEXÍVEL, SEÇÃO NOMINAL DE 10,0 mm²
LIVRE DE HALOGÊNIO ISOLADO EM HEPR
0,6/1,0kV-90°C
DE ACORDO COM A NORMA NBR 13248
FORNECIMENTO E INSTALAÇÃO.</t>
  </si>
  <si>
    <t>10.03.01.06</t>
  </si>
  <si>
    <t>CABO FLEXÍVEL, SEÇÃO NOMINAL DE 240,0 mm²
LIVRE DE HALOGÊNIO ISOLADO EM HEPR
0,6/1,0kV-90°C
DE ACORDO COM A NORMA NBR 13248
FORNECIMENTO E INSTALAÇÃO.</t>
  </si>
  <si>
    <t>CABO FLEXÍVEL, SEÇÃO NOMINAL DE 120,0 mm²
LIVRE DE HALOGÊNIO ISOLADO EM HEPR
0,6/1,0kV-90°C
DE ACORDO COM A NORMA NBR 13248
FORNECIMENTO E INSTALAÇÃO.</t>
  </si>
  <si>
    <t>CABO FLEXÍVEL, SEÇÃO NOMINAL DE 16,0 mm²
LIVRE DE HALOGÊNIO ISOLADO EM HEPR
0,6/1,0kV-90°C
DE ACORDO COM A NORMA NBR 13248
FORNECIMENTO E INSTALAÇÃO.</t>
  </si>
  <si>
    <t>QUADRO DE DISTRIBUIÇÃO GERAL - QDG-E-DAT
FORNECIMENTO E INSTALAÇÃO.</t>
  </si>
  <si>
    <t>QUADRO DE DISTRIBUIÇÃO DE ILUMINAÇÃO E TOMADAS - QDIT
FORNECIMENTO E INSTALAÇÃO.</t>
  </si>
  <si>
    <t>QUADRO DE DISTRIBUIÇÃO GERAL DE AR CONDICIONADO - QDG-AC
FORNECIMENTO E INSTALAÇÃO.</t>
  </si>
  <si>
    <t>QUADRO DE DISTRIBUIÇÃO DE AR CONDICIONADO 1 - QDAC-A
FORNECIMENTO E INSTALAÇÃO.</t>
  </si>
  <si>
    <t>QUADRO DE DISTRIBUIÇÃO DE AR CONDICIONADO 5 - QDAC-A
FORNECIMENTO E INSTALAÇÃO.</t>
  </si>
  <si>
    <t>INSTALAÇÃO DE QUADROS, APENAS FIXAÇÃO NO LOCAL INDICADO EM PROJETO</t>
  </si>
  <si>
    <t>10.01.02</t>
  </si>
  <si>
    <t>ELETRODUTO RÍGIDO DE Ø1.1/4''
EM AÇO GALVANIZADO
INCLUSIVE FIXAÇÃO E LUVAS
FORNECIMENTO E INSTALAÇÃO</t>
  </si>
  <si>
    <t>CAIXA DE DERIVAÇÃO DE Ø1.1/4"
CONDULETE
EM ALUMÍNIO SILÍCIO INJETADO
INCLUSIVE FIXAÇÃO
FORNECIMENTO E INSTALAÇÃO</t>
  </si>
  <si>
    <t>07.01.02</t>
  </si>
  <si>
    <t>PISO ELEVADO MODULAR METÁLICO, COM PLACAS DE 600 × 600 × 30 MM, EM AÇO CARBONO COM TRATAMENTO ANTICORROSIVO, PREENCHIDAS COM CONCRETO LEVE, ACABAMENTO SUPERIOR EM LAMINADO MELAMÍNICO DE ALTA PRESSÃO COM RETARDÂNCIA À CHAMA, APOIADAS SOBRE PEDESTAIS METÁLICOS REGULÁVEIS EM ALTURA, COM CRUZETAS E LONGARINAS GALVANIZADAS, FORMANDO SISTEMA ESTÁVEL, NIVELADO E ADEQUADO ÀS CARGAS DE PROJETO.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</si>
</sst>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name val="Arial"/>
      <family val="2"/>
      <charset val="1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1" fillId="3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2" borderId="0" xfId="0" quotePrefix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2" fillId="4" borderId="0" xfId="0" quotePrefix="1" applyFont="1" applyFill="1" applyBorder="1" applyAlignment="1">
      <alignment horizontal="center" vertical="center"/>
    </xf>
    <xf numFmtId="0" fontId="0" fillId="0" borderId="0" xfId="0" applyFont="1"/>
    <xf numFmtId="0" fontId="7" fillId="0" borderId="0" xfId="1" applyFont="1" applyBorder="1"/>
    <xf numFmtId="49" fontId="7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justify" vertical="top" wrapText="1"/>
    </xf>
    <xf numFmtId="4" fontId="7" fillId="0" borderId="0" xfId="1" applyNumberFormat="1" applyFont="1" applyBorder="1" applyAlignment="1">
      <alignment horizontal="center" vertical="center"/>
    </xf>
    <xf numFmtId="4" fontId="7" fillId="0" borderId="0" xfId="1" applyNumberFormat="1" applyFont="1" applyBorder="1" applyAlignment="1" applyProtection="1">
      <alignment horizontal="center" vertical="center" wrapText="1"/>
      <protection locked="0"/>
    </xf>
    <xf numFmtId="49" fontId="7" fillId="0" borderId="0" xfId="1" applyNumberFormat="1" applyFont="1" applyBorder="1" applyAlignment="1" applyProtection="1">
      <alignment horizontal="center" vertical="center" wrapText="1"/>
      <protection locked="0"/>
    </xf>
    <xf numFmtId="0" fontId="7" fillId="0" borderId="0" xfId="1" applyFont="1" applyBorder="1" applyAlignment="1" applyProtection="1">
      <alignment horizontal="left" vertical="center" wrapText="1"/>
      <protection locked="0"/>
    </xf>
    <xf numFmtId="0" fontId="0" fillId="0" borderId="0" xfId="0" applyFont="1" applyAlignment="1">
      <alignment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7" fillId="0" borderId="0" xfId="1" applyFont="1" applyFill="1" applyBorder="1"/>
    <xf numFmtId="4" fontId="8" fillId="0" borderId="0" xfId="0" applyNumberFormat="1" applyFont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5">
    <cellStyle name="Normal" xfId="0" builtinId="0"/>
    <cellStyle name="Normal 2 10" xfId="2" xr:uid="{A236CF32-BFC7-4A56-807E-39DB389B4B32}"/>
    <cellStyle name="Normal_Quantitativos" xfId="1" xr:uid="{F7A54EA7-ECEC-4F72-A857-133C239262E8}"/>
    <cellStyle name="Separador de milhares 31" xfId="3" xr:uid="{6907AD07-C861-4746-B60D-3EC9A29A1459}"/>
    <cellStyle name="TableStyleLight1" xfId="4" xr:uid="{3C66CECD-B610-488F-B1A6-AD9A16BDD053}"/>
  </cellStyles>
  <dxfs count="4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182</xdr:row>
      <xdr:rowOff>85726</xdr:rowOff>
    </xdr:from>
    <xdr:to>
      <xdr:col>3</xdr:col>
      <xdr:colOff>760343</xdr:colOff>
      <xdr:row>188</xdr:row>
      <xdr:rowOff>83395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47AF8D2-7305-443E-9725-64C8D7216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101669851"/>
          <a:ext cx="8689975" cy="1086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209549</xdr:colOff>
      <xdr:row>0</xdr:row>
      <xdr:rowOff>57148</xdr:rowOff>
    </xdr:from>
    <xdr:to>
      <xdr:col>1</xdr:col>
      <xdr:colOff>912463</xdr:colOff>
      <xdr:row>1</xdr:row>
      <xdr:rowOff>26683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B563566E-2507-402D-B484-E26B783B2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49" y="57148"/>
          <a:ext cx="1685180" cy="966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863738</xdr:colOff>
      <xdr:row>0</xdr:row>
      <xdr:rowOff>173715</xdr:rowOff>
    </xdr:from>
    <xdr:to>
      <xdr:col>1</xdr:col>
      <xdr:colOff>2935006</xdr:colOff>
      <xdr:row>0</xdr:row>
      <xdr:rowOff>905441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1762AD95-E2C5-40EA-B431-8C9213F0EB5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492" b="16950"/>
        <a:stretch/>
      </xdr:blipFill>
      <xdr:spPr bwMode="auto">
        <a:xfrm>
          <a:off x="1846004" y="173715"/>
          <a:ext cx="2071268" cy="728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3156296</xdr:colOff>
      <xdr:row>0</xdr:row>
      <xdr:rowOff>198312</xdr:rowOff>
    </xdr:from>
    <xdr:to>
      <xdr:col>1</xdr:col>
      <xdr:colOff>4584262</xdr:colOff>
      <xdr:row>0</xdr:row>
      <xdr:rowOff>845344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8598C6B9-C7C7-4709-8350-2591D3F42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33644" y="198312"/>
          <a:ext cx="1424791" cy="650207"/>
        </a:xfrm>
        <a:prstGeom prst="rect">
          <a:avLst/>
        </a:prstGeom>
      </xdr:spPr>
    </xdr:pic>
    <xdr:clientData/>
  </xdr:twoCellAnchor>
  <xdr:twoCellAnchor>
    <xdr:from>
      <xdr:col>1</xdr:col>
      <xdr:colOff>2950433</xdr:colOff>
      <xdr:row>0</xdr:row>
      <xdr:rowOff>116566</xdr:rowOff>
    </xdr:from>
    <xdr:to>
      <xdr:col>1</xdr:col>
      <xdr:colOff>3001760</xdr:colOff>
      <xdr:row>0</xdr:row>
      <xdr:rowOff>934560</xdr:rowOff>
    </xdr:to>
    <xdr:sp macro="" textlink="">
      <xdr:nvSpPr>
        <xdr:cNvPr id="20" name="Retângulo 19">
          <a:extLst>
            <a:ext uri="{FF2B5EF4-FFF2-40B4-BE49-F238E27FC236}">
              <a16:creationId xmlns:a16="http://schemas.microsoft.com/office/drawing/2014/main" id="{9A0D9352-21F9-475C-A12A-DC191393BF64}"/>
            </a:ext>
          </a:extLst>
        </xdr:cNvPr>
        <xdr:cNvSpPr/>
      </xdr:nvSpPr>
      <xdr:spPr>
        <a:xfrm>
          <a:off x="3932699" y="116566"/>
          <a:ext cx="51327" cy="817994"/>
        </a:xfrm>
        <a:prstGeom prst="rect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868134</xdr:colOff>
      <xdr:row>0</xdr:row>
      <xdr:rowOff>116566</xdr:rowOff>
    </xdr:from>
    <xdr:to>
      <xdr:col>1</xdr:col>
      <xdr:colOff>913111</xdr:colOff>
      <xdr:row>0</xdr:row>
      <xdr:rowOff>934560</xdr:rowOff>
    </xdr:to>
    <xdr:sp macro="" textlink="">
      <xdr:nvSpPr>
        <xdr:cNvPr id="21" name="Retângulo 20">
          <a:extLst>
            <a:ext uri="{FF2B5EF4-FFF2-40B4-BE49-F238E27FC236}">
              <a16:creationId xmlns:a16="http://schemas.microsoft.com/office/drawing/2014/main" id="{A7C14606-9C00-45BD-B003-2D9DEFD911BF}"/>
            </a:ext>
          </a:extLst>
        </xdr:cNvPr>
        <xdr:cNvSpPr/>
      </xdr:nvSpPr>
      <xdr:spPr>
        <a:xfrm>
          <a:off x="1845482" y="116566"/>
          <a:ext cx="44977" cy="817994"/>
        </a:xfrm>
        <a:prstGeom prst="rect">
          <a:avLst/>
        </a:prstGeom>
        <a:solidFill>
          <a:schemeClr val="accent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5EACA-4F85-43B6-96C1-0C6124960040}">
  <dimension ref="A1:H182"/>
  <sheetViews>
    <sheetView tabSelected="1" topLeftCell="A71" zoomScale="115" zoomScaleNormal="115" workbookViewId="0">
      <selection activeCell="F80" sqref="F80"/>
    </sheetView>
  </sheetViews>
  <sheetFormatPr defaultRowHeight="14.5" x14ac:dyDescent="0.35"/>
  <cols>
    <col min="1" max="1" width="14.08984375" style="13" customWidth="1"/>
    <col min="2" max="2" width="86.26953125" style="10" customWidth="1"/>
    <col min="3" max="3" width="14.08984375" style="10" customWidth="1"/>
    <col min="4" max="4" width="14.08984375" style="9" customWidth="1"/>
    <col min="5" max="16384" width="8.7265625" style="10"/>
  </cols>
  <sheetData>
    <row r="1" spans="1:8" s="15" customFormat="1" ht="79" customHeight="1" x14ac:dyDescent="0.35">
      <c r="A1" s="34"/>
      <c r="B1" s="34"/>
      <c r="C1" s="34"/>
      <c r="D1" s="34"/>
      <c r="E1" s="26"/>
      <c r="F1" s="26"/>
      <c r="G1" s="26"/>
      <c r="H1" s="26"/>
    </row>
    <row r="2" spans="1:8" s="16" customFormat="1" ht="26" customHeight="1" x14ac:dyDescent="0.35">
      <c r="A2" s="1" t="s">
        <v>0</v>
      </c>
      <c r="B2" s="1" t="s">
        <v>1</v>
      </c>
      <c r="C2" s="1" t="s">
        <v>2</v>
      </c>
      <c r="D2" s="1" t="s">
        <v>3</v>
      </c>
    </row>
    <row r="3" spans="1:8" s="16" customFormat="1" x14ac:dyDescent="0.35">
      <c r="A3" s="4" t="s">
        <v>7</v>
      </c>
      <c r="B3" s="2" t="s">
        <v>56</v>
      </c>
      <c r="C3" s="2"/>
      <c r="D3" s="8"/>
    </row>
    <row r="4" spans="1:8" s="16" customFormat="1" x14ac:dyDescent="0.35">
      <c r="A4" s="5" t="s">
        <v>8</v>
      </c>
      <c r="B4" s="3" t="s">
        <v>57</v>
      </c>
      <c r="C4" s="3"/>
      <c r="D4" s="7"/>
    </row>
    <row r="5" spans="1:8" s="16" customFormat="1" x14ac:dyDescent="0.35">
      <c r="A5" s="17" t="s">
        <v>9</v>
      </c>
      <c r="B5" s="18" t="s">
        <v>36</v>
      </c>
      <c r="C5" s="19" t="s">
        <v>209</v>
      </c>
      <c r="D5" s="20">
        <v>44</v>
      </c>
    </row>
    <row r="6" spans="1:8" s="16" customFormat="1" x14ac:dyDescent="0.35">
      <c r="A6" s="17" t="s">
        <v>10</v>
      </c>
      <c r="B6" s="18" t="s">
        <v>37</v>
      </c>
      <c r="C6" s="19" t="s">
        <v>209</v>
      </c>
      <c r="D6" s="20">
        <v>16</v>
      </c>
    </row>
    <row r="7" spans="1:8" s="16" customFormat="1" x14ac:dyDescent="0.35">
      <c r="A7" s="17"/>
      <c r="B7" s="18"/>
      <c r="C7" s="19" t="s">
        <v>34</v>
      </c>
      <c r="D7" s="20"/>
    </row>
    <row r="8" spans="1:8" s="16" customFormat="1" x14ac:dyDescent="0.35">
      <c r="A8" s="5" t="s">
        <v>80</v>
      </c>
      <c r="B8" s="3" t="s">
        <v>38</v>
      </c>
      <c r="C8" s="3" t="s">
        <v>34</v>
      </c>
      <c r="D8" s="7"/>
    </row>
    <row r="9" spans="1:8" s="16" customFormat="1" x14ac:dyDescent="0.35">
      <c r="A9" s="17" t="s">
        <v>11</v>
      </c>
      <c r="B9" s="18" t="s">
        <v>39</v>
      </c>
      <c r="C9" s="19" t="s">
        <v>210</v>
      </c>
      <c r="D9" s="20">
        <v>1</v>
      </c>
    </row>
    <row r="10" spans="1:8" s="16" customFormat="1" x14ac:dyDescent="0.35">
      <c r="A10" s="17" t="s">
        <v>81</v>
      </c>
      <c r="B10" s="18" t="s">
        <v>40</v>
      </c>
      <c r="C10" s="19" t="s">
        <v>210</v>
      </c>
      <c r="D10" s="20">
        <v>1</v>
      </c>
    </row>
    <row r="11" spans="1:8" s="16" customFormat="1" x14ac:dyDescent="0.35">
      <c r="A11" s="17"/>
      <c r="B11" s="18"/>
      <c r="C11" s="19" t="s">
        <v>34</v>
      </c>
      <c r="D11" s="20"/>
    </row>
    <row r="12" spans="1:8" s="16" customFormat="1" x14ac:dyDescent="0.35">
      <c r="A12" s="5" t="s">
        <v>82</v>
      </c>
      <c r="B12" s="3" t="s">
        <v>41</v>
      </c>
      <c r="C12" s="3" t="s">
        <v>34</v>
      </c>
      <c r="D12" s="7"/>
    </row>
    <row r="13" spans="1:8" s="16" customFormat="1" ht="43.5" x14ac:dyDescent="0.35">
      <c r="A13" s="17" t="s">
        <v>12</v>
      </c>
      <c r="B13" s="18" t="s">
        <v>42</v>
      </c>
      <c r="C13" s="19" t="s">
        <v>211</v>
      </c>
      <c r="D13" s="20">
        <v>3</v>
      </c>
    </row>
    <row r="14" spans="1:8" s="16" customFormat="1" ht="43.5" x14ac:dyDescent="0.35">
      <c r="A14" s="17" t="s">
        <v>83</v>
      </c>
      <c r="B14" s="18" t="s">
        <v>43</v>
      </c>
      <c r="C14" s="19" t="s">
        <v>211</v>
      </c>
      <c r="D14" s="20">
        <v>3</v>
      </c>
    </row>
    <row r="15" spans="1:8" s="16" customFormat="1" ht="43.5" x14ac:dyDescent="0.35">
      <c r="A15" s="17" t="s">
        <v>107</v>
      </c>
      <c r="B15" s="18" t="s">
        <v>44</v>
      </c>
      <c r="C15" s="19" t="s">
        <v>211</v>
      </c>
      <c r="D15" s="20">
        <v>3</v>
      </c>
    </row>
    <row r="16" spans="1:8" s="16" customFormat="1" x14ac:dyDescent="0.35">
      <c r="A16" s="17" t="s">
        <v>108</v>
      </c>
      <c r="B16" s="18" t="s">
        <v>45</v>
      </c>
      <c r="C16" s="19" t="s">
        <v>210</v>
      </c>
      <c r="D16" s="20">
        <v>1</v>
      </c>
    </row>
    <row r="17" spans="1:4" s="16" customFormat="1" x14ac:dyDescent="0.35">
      <c r="A17" s="17" t="s">
        <v>109</v>
      </c>
      <c r="B17" s="18" t="s">
        <v>46</v>
      </c>
      <c r="C17" s="19" t="s">
        <v>210</v>
      </c>
      <c r="D17" s="20">
        <v>1</v>
      </c>
    </row>
    <row r="18" spans="1:4" s="16" customFormat="1" ht="87" x14ac:dyDescent="0.35">
      <c r="A18" s="17" t="s">
        <v>110</v>
      </c>
      <c r="B18" s="18" t="s">
        <v>47</v>
      </c>
      <c r="C18" s="19" t="s">
        <v>212</v>
      </c>
      <c r="D18" s="20">
        <v>30</v>
      </c>
    </row>
    <row r="19" spans="1:4" s="16" customFormat="1" ht="72.5" x14ac:dyDescent="0.35">
      <c r="A19" s="17" t="s">
        <v>111</v>
      </c>
      <c r="B19" s="18" t="s">
        <v>48</v>
      </c>
      <c r="C19" s="19" t="s">
        <v>212</v>
      </c>
      <c r="D19" s="20">
        <v>30</v>
      </c>
    </row>
    <row r="20" spans="1:4" s="16" customFormat="1" ht="29" x14ac:dyDescent="0.35">
      <c r="A20" s="17" t="s">
        <v>112</v>
      </c>
      <c r="B20" s="18" t="s">
        <v>49</v>
      </c>
      <c r="C20" s="19" t="s">
        <v>210</v>
      </c>
      <c r="D20" s="20">
        <v>1</v>
      </c>
    </row>
    <row r="21" spans="1:4" s="16" customFormat="1" x14ac:dyDescent="0.35">
      <c r="A21" s="17"/>
      <c r="B21" s="18"/>
      <c r="C21" s="19" t="s">
        <v>34</v>
      </c>
      <c r="D21" s="20"/>
    </row>
    <row r="22" spans="1:4" s="16" customFormat="1" x14ac:dyDescent="0.35">
      <c r="A22" s="5" t="s">
        <v>113</v>
      </c>
      <c r="B22" s="3" t="s">
        <v>50</v>
      </c>
      <c r="C22" s="3" t="s">
        <v>34</v>
      </c>
      <c r="D22" s="7"/>
    </row>
    <row r="23" spans="1:4" s="16" customFormat="1" ht="58" x14ac:dyDescent="0.35">
      <c r="A23" s="17" t="s">
        <v>13</v>
      </c>
      <c r="B23" s="18" t="s">
        <v>51</v>
      </c>
      <c r="C23" s="19" t="s">
        <v>212</v>
      </c>
      <c r="D23" s="20">
        <v>4</v>
      </c>
    </row>
    <row r="24" spans="1:4" s="16" customFormat="1" x14ac:dyDescent="0.35">
      <c r="A24" s="17"/>
      <c r="B24" s="18"/>
      <c r="C24" s="19" t="s">
        <v>34</v>
      </c>
      <c r="D24" s="20"/>
    </row>
    <row r="25" spans="1:4" s="16" customFormat="1" x14ac:dyDescent="0.35">
      <c r="A25" s="5" t="s">
        <v>114</v>
      </c>
      <c r="B25" s="3" t="s">
        <v>52</v>
      </c>
      <c r="C25" s="3" t="s">
        <v>34</v>
      </c>
      <c r="D25" s="7"/>
    </row>
    <row r="26" spans="1:4" s="16" customFormat="1" ht="29" x14ac:dyDescent="0.35">
      <c r="A26" s="17" t="s">
        <v>14</v>
      </c>
      <c r="B26" s="18" t="s">
        <v>53</v>
      </c>
      <c r="C26" s="19" t="s">
        <v>212</v>
      </c>
      <c r="D26" s="20">
        <v>57.2</v>
      </c>
    </row>
    <row r="27" spans="1:4" s="16" customFormat="1" ht="29" x14ac:dyDescent="0.35">
      <c r="A27" s="17" t="s">
        <v>115</v>
      </c>
      <c r="B27" s="18" t="s">
        <v>54</v>
      </c>
      <c r="C27" s="19" t="s">
        <v>210</v>
      </c>
      <c r="D27" s="20">
        <v>10</v>
      </c>
    </row>
    <row r="28" spans="1:4" s="16" customFormat="1" ht="29" x14ac:dyDescent="0.35">
      <c r="A28" s="17" t="s">
        <v>116</v>
      </c>
      <c r="B28" s="18" t="s">
        <v>55</v>
      </c>
      <c r="C28" s="19" t="s">
        <v>210</v>
      </c>
      <c r="D28" s="20">
        <v>2</v>
      </c>
    </row>
    <row r="29" spans="1:4" s="16" customFormat="1" x14ac:dyDescent="0.35">
      <c r="A29" s="17"/>
      <c r="B29" s="18"/>
      <c r="C29" s="19" t="s">
        <v>34</v>
      </c>
      <c r="D29" s="20"/>
    </row>
    <row r="30" spans="1:4" s="16" customFormat="1" x14ac:dyDescent="0.35">
      <c r="A30" s="5" t="s">
        <v>117</v>
      </c>
      <c r="B30" s="3" t="s">
        <v>58</v>
      </c>
      <c r="C30" s="3" t="s">
        <v>34</v>
      </c>
      <c r="D30" s="7"/>
    </row>
    <row r="31" spans="1:4" s="16" customFormat="1" ht="29" x14ac:dyDescent="0.35">
      <c r="A31" s="17" t="s">
        <v>15</v>
      </c>
      <c r="B31" s="18" t="s">
        <v>59</v>
      </c>
      <c r="C31" s="19" t="s">
        <v>210</v>
      </c>
      <c r="D31" s="20">
        <v>3</v>
      </c>
    </row>
    <row r="32" spans="1:4" s="16" customFormat="1" x14ac:dyDescent="0.35">
      <c r="A32" s="17" t="s">
        <v>118</v>
      </c>
      <c r="B32" s="18" t="s">
        <v>79</v>
      </c>
      <c r="C32" s="19" t="s">
        <v>212</v>
      </c>
      <c r="D32" s="20">
        <v>190</v>
      </c>
    </row>
    <row r="33" spans="1:4" s="16" customFormat="1" x14ac:dyDescent="0.35">
      <c r="A33" s="17"/>
      <c r="B33" s="18"/>
      <c r="C33" s="19" t="s">
        <v>34</v>
      </c>
      <c r="D33" s="20"/>
    </row>
    <row r="34" spans="1:4" s="16" customFormat="1" x14ac:dyDescent="0.35">
      <c r="A34" s="6" t="s">
        <v>16</v>
      </c>
      <c r="B34" s="2" t="s">
        <v>60</v>
      </c>
      <c r="C34" s="2" t="s">
        <v>34</v>
      </c>
      <c r="D34" s="8"/>
    </row>
    <row r="35" spans="1:4" s="16" customFormat="1" x14ac:dyDescent="0.35">
      <c r="A35" s="5" t="s">
        <v>17</v>
      </c>
      <c r="B35" s="3" t="s">
        <v>61</v>
      </c>
      <c r="C35" s="3" t="s">
        <v>34</v>
      </c>
      <c r="D35" s="7"/>
    </row>
    <row r="36" spans="1:4" s="16" customFormat="1" x14ac:dyDescent="0.35">
      <c r="A36" s="17" t="s">
        <v>18</v>
      </c>
      <c r="B36" s="18" t="s">
        <v>6</v>
      </c>
      <c r="C36" s="19" t="s">
        <v>213</v>
      </c>
      <c r="D36" s="20">
        <v>3</v>
      </c>
    </row>
    <row r="37" spans="1:4" s="16" customFormat="1" x14ac:dyDescent="0.35">
      <c r="A37" s="17"/>
      <c r="B37" s="18"/>
      <c r="C37" s="19" t="s">
        <v>34</v>
      </c>
      <c r="D37" s="20"/>
    </row>
    <row r="38" spans="1:4" s="16" customFormat="1" x14ac:dyDescent="0.35">
      <c r="A38" s="5" t="s">
        <v>19</v>
      </c>
      <c r="B38" s="3" t="s">
        <v>62</v>
      </c>
      <c r="C38" s="3" t="s">
        <v>34</v>
      </c>
      <c r="D38" s="7"/>
    </row>
    <row r="39" spans="1:4" s="16" customFormat="1" x14ac:dyDescent="0.35">
      <c r="A39" s="17" t="s">
        <v>20</v>
      </c>
      <c r="B39" s="18" t="s">
        <v>63</v>
      </c>
      <c r="C39" s="19" t="s">
        <v>214</v>
      </c>
      <c r="D39" s="20">
        <v>2</v>
      </c>
    </row>
    <row r="40" spans="1:4" s="16" customFormat="1" x14ac:dyDescent="0.35">
      <c r="A40" s="17"/>
      <c r="B40" s="18"/>
      <c r="C40" s="19" t="s">
        <v>34</v>
      </c>
      <c r="D40" s="20"/>
    </row>
    <row r="41" spans="1:4" s="16" customFormat="1" x14ac:dyDescent="0.35">
      <c r="A41" s="5" t="s">
        <v>21</v>
      </c>
      <c r="B41" s="3" t="s">
        <v>64</v>
      </c>
      <c r="C41" s="3" t="s">
        <v>34</v>
      </c>
      <c r="D41" s="7"/>
    </row>
    <row r="42" spans="1:4" s="16" customFormat="1" x14ac:dyDescent="0.35">
      <c r="A42" s="17" t="s">
        <v>84</v>
      </c>
      <c r="B42" s="18" t="s">
        <v>65</v>
      </c>
      <c r="C42" s="19" t="s">
        <v>213</v>
      </c>
      <c r="D42" s="20">
        <v>3</v>
      </c>
    </row>
    <row r="43" spans="1:4" s="16" customFormat="1" x14ac:dyDescent="0.35">
      <c r="A43" s="17" t="s">
        <v>85</v>
      </c>
      <c r="B43" s="18" t="s">
        <v>66</v>
      </c>
      <c r="C43" s="19" t="s">
        <v>213</v>
      </c>
      <c r="D43" s="20">
        <v>3</v>
      </c>
    </row>
    <row r="44" spans="1:4" s="16" customFormat="1" x14ac:dyDescent="0.35">
      <c r="A44" s="17" t="s">
        <v>86</v>
      </c>
      <c r="B44" s="18" t="s">
        <v>67</v>
      </c>
      <c r="C44" s="19" t="s">
        <v>213</v>
      </c>
      <c r="D44" s="20">
        <v>3</v>
      </c>
    </row>
    <row r="45" spans="1:4" s="16" customFormat="1" x14ac:dyDescent="0.35">
      <c r="A45" s="17" t="s">
        <v>87</v>
      </c>
      <c r="B45" s="18" t="s">
        <v>68</v>
      </c>
      <c r="C45" s="19" t="s">
        <v>213</v>
      </c>
      <c r="D45" s="20">
        <v>3</v>
      </c>
    </row>
    <row r="46" spans="1:4" s="16" customFormat="1" x14ac:dyDescent="0.35">
      <c r="A46" s="17"/>
      <c r="B46" s="18"/>
      <c r="C46" s="19" t="s">
        <v>34</v>
      </c>
      <c r="D46" s="20"/>
    </row>
    <row r="47" spans="1:4" s="16" customFormat="1" x14ac:dyDescent="0.35">
      <c r="A47" s="6" t="s">
        <v>22</v>
      </c>
      <c r="B47" s="2" t="s">
        <v>69</v>
      </c>
      <c r="C47" s="2" t="s">
        <v>34</v>
      </c>
      <c r="D47" s="8"/>
    </row>
    <row r="48" spans="1:4" s="16" customFormat="1" x14ac:dyDescent="0.35">
      <c r="A48" s="5" t="s">
        <v>23</v>
      </c>
      <c r="B48" s="3" t="s">
        <v>70</v>
      </c>
      <c r="C48" s="3" t="s">
        <v>34</v>
      </c>
      <c r="D48" s="7"/>
    </row>
    <row r="49" spans="1:4" s="16" customFormat="1" x14ac:dyDescent="0.35">
      <c r="A49" s="17" t="s">
        <v>24</v>
      </c>
      <c r="B49" s="18" t="s">
        <v>71</v>
      </c>
      <c r="C49" s="19" t="s">
        <v>212</v>
      </c>
      <c r="D49" s="20">
        <v>190</v>
      </c>
    </row>
    <row r="50" spans="1:4" s="16" customFormat="1" ht="43.5" x14ac:dyDescent="0.35">
      <c r="A50" s="17" t="s">
        <v>25</v>
      </c>
      <c r="B50" s="18" t="s">
        <v>72</v>
      </c>
      <c r="C50" s="19" t="s">
        <v>212</v>
      </c>
      <c r="D50" s="20">
        <v>190</v>
      </c>
    </row>
    <row r="51" spans="1:4" s="16" customFormat="1" ht="58" x14ac:dyDescent="0.35">
      <c r="A51" s="17" t="s">
        <v>26</v>
      </c>
      <c r="B51" s="18" t="s">
        <v>73</v>
      </c>
      <c r="C51" s="19" t="s">
        <v>210</v>
      </c>
      <c r="D51" s="20">
        <v>1</v>
      </c>
    </row>
    <row r="52" spans="1:4" s="16" customFormat="1" ht="29" x14ac:dyDescent="0.35">
      <c r="A52" s="17" t="s">
        <v>88</v>
      </c>
      <c r="B52" s="18" t="s">
        <v>74</v>
      </c>
      <c r="C52" s="19" t="s">
        <v>210</v>
      </c>
      <c r="D52" s="20">
        <v>1</v>
      </c>
    </row>
    <row r="53" spans="1:4" s="16" customFormat="1" ht="43.5" x14ac:dyDescent="0.35">
      <c r="A53" s="17" t="s">
        <v>89</v>
      </c>
      <c r="B53" s="18" t="s">
        <v>75</v>
      </c>
      <c r="C53" s="19" t="s">
        <v>210</v>
      </c>
      <c r="D53" s="20">
        <v>1</v>
      </c>
    </row>
    <row r="54" spans="1:4" s="16" customFormat="1" x14ac:dyDescent="0.35">
      <c r="A54" s="17"/>
      <c r="B54" s="18"/>
      <c r="C54" s="19" t="s">
        <v>34</v>
      </c>
      <c r="D54" s="20"/>
    </row>
    <row r="55" spans="1:4" s="16" customFormat="1" x14ac:dyDescent="0.35">
      <c r="A55" s="5" t="s">
        <v>27</v>
      </c>
      <c r="B55" s="3" t="s">
        <v>76</v>
      </c>
      <c r="C55" s="3" t="s">
        <v>34</v>
      </c>
      <c r="D55" s="7"/>
    </row>
    <row r="56" spans="1:4" s="16" customFormat="1" ht="58" x14ac:dyDescent="0.35">
      <c r="A56" s="17" t="s">
        <v>28</v>
      </c>
      <c r="B56" s="18" t="s">
        <v>77</v>
      </c>
      <c r="C56" s="19" t="s">
        <v>215</v>
      </c>
      <c r="D56" s="20">
        <v>16</v>
      </c>
    </row>
    <row r="57" spans="1:4" s="16" customFormat="1" ht="43.5" x14ac:dyDescent="0.35">
      <c r="A57" s="17" t="s">
        <v>29</v>
      </c>
      <c r="B57" s="18" t="s">
        <v>78</v>
      </c>
      <c r="C57" s="19" t="s">
        <v>216</v>
      </c>
      <c r="D57" s="20">
        <v>3</v>
      </c>
    </row>
    <row r="58" spans="1:4" s="16" customFormat="1" x14ac:dyDescent="0.35">
      <c r="A58" s="21"/>
      <c r="B58" s="22"/>
      <c r="C58" s="20" t="s">
        <v>34</v>
      </c>
      <c r="D58" s="20"/>
    </row>
    <row r="59" spans="1:4" s="16" customFormat="1" x14ac:dyDescent="0.35">
      <c r="A59" s="4" t="s">
        <v>30</v>
      </c>
      <c r="B59" s="2" t="s">
        <v>276</v>
      </c>
      <c r="C59" s="2" t="s">
        <v>34</v>
      </c>
      <c r="D59" s="8"/>
    </row>
    <row r="60" spans="1:4" s="16" customFormat="1" ht="58" x14ac:dyDescent="0.35">
      <c r="A60" s="17" t="s">
        <v>31</v>
      </c>
      <c r="B60" s="23" t="s">
        <v>278</v>
      </c>
      <c r="C60" s="19" t="s">
        <v>216</v>
      </c>
      <c r="D60" s="20">
        <v>50</v>
      </c>
    </row>
    <row r="61" spans="1:4" s="16" customFormat="1" x14ac:dyDescent="0.35">
      <c r="A61" s="17" t="s">
        <v>32</v>
      </c>
      <c r="B61" s="18" t="s">
        <v>90</v>
      </c>
      <c r="C61" s="19" t="s">
        <v>217</v>
      </c>
      <c r="D61" s="20">
        <v>1</v>
      </c>
    </row>
    <row r="62" spans="1:4" s="16" customFormat="1" x14ac:dyDescent="0.35">
      <c r="A62" s="17" t="s">
        <v>33</v>
      </c>
      <c r="B62" s="18" t="s">
        <v>91</v>
      </c>
      <c r="C62" s="19" t="s">
        <v>5</v>
      </c>
      <c r="D62" s="20">
        <v>1</v>
      </c>
    </row>
    <row r="63" spans="1:4" s="16" customFormat="1" ht="58" x14ac:dyDescent="0.35">
      <c r="A63" s="17" t="s">
        <v>277</v>
      </c>
      <c r="B63" s="23" t="s">
        <v>279</v>
      </c>
      <c r="C63" s="19" t="s">
        <v>5</v>
      </c>
      <c r="D63" s="20">
        <v>1</v>
      </c>
    </row>
    <row r="64" spans="1:4" s="16" customFormat="1" x14ac:dyDescent="0.35">
      <c r="A64" s="21"/>
      <c r="B64" s="22"/>
      <c r="C64" s="20" t="s">
        <v>34</v>
      </c>
      <c r="D64" s="20"/>
    </row>
    <row r="65" spans="1:4" s="16" customFormat="1" x14ac:dyDescent="0.35">
      <c r="A65" s="4" t="s">
        <v>96</v>
      </c>
      <c r="B65" s="2" t="s">
        <v>92</v>
      </c>
      <c r="C65" s="2" t="s">
        <v>34</v>
      </c>
      <c r="D65" s="8"/>
    </row>
    <row r="66" spans="1:4" s="16" customFormat="1" x14ac:dyDescent="0.35">
      <c r="A66" s="21" t="s">
        <v>97</v>
      </c>
      <c r="B66" s="11" t="s">
        <v>93</v>
      </c>
      <c r="C66" s="20" t="s">
        <v>218</v>
      </c>
      <c r="D66" s="20">
        <v>36</v>
      </c>
    </row>
    <row r="67" spans="1:4" s="16" customFormat="1" ht="43.5" x14ac:dyDescent="0.35">
      <c r="A67" s="21" t="s">
        <v>98</v>
      </c>
      <c r="B67" s="11" t="s">
        <v>94</v>
      </c>
      <c r="C67" s="19" t="s">
        <v>218</v>
      </c>
      <c r="D67" s="20">
        <v>36</v>
      </c>
    </row>
    <row r="68" spans="1:4" s="16" customFormat="1" ht="58" x14ac:dyDescent="0.35">
      <c r="A68" s="21" t="s">
        <v>99</v>
      </c>
      <c r="B68" s="11" t="s">
        <v>95</v>
      </c>
      <c r="C68" s="20" t="s">
        <v>219</v>
      </c>
      <c r="D68" s="20">
        <v>36</v>
      </c>
    </row>
    <row r="69" spans="1:4" s="16" customFormat="1" x14ac:dyDescent="0.35">
      <c r="A69" s="21"/>
      <c r="B69" s="22"/>
      <c r="C69" s="20" t="s">
        <v>34</v>
      </c>
      <c r="D69" s="20"/>
    </row>
    <row r="70" spans="1:4" s="16" customFormat="1" x14ac:dyDescent="0.35">
      <c r="A70" s="4" t="s">
        <v>100</v>
      </c>
      <c r="B70" s="2" t="s">
        <v>269</v>
      </c>
      <c r="C70" s="2" t="s">
        <v>34</v>
      </c>
      <c r="D70" s="8"/>
    </row>
    <row r="71" spans="1:4" s="16" customFormat="1" x14ac:dyDescent="0.35">
      <c r="A71" s="5" t="s">
        <v>102</v>
      </c>
      <c r="B71" s="3" t="s">
        <v>101</v>
      </c>
      <c r="C71" s="3" t="s">
        <v>34</v>
      </c>
      <c r="D71" s="7"/>
    </row>
    <row r="72" spans="1:4" s="16" customFormat="1" x14ac:dyDescent="0.35">
      <c r="A72" s="21" t="s">
        <v>270</v>
      </c>
      <c r="B72" s="11" t="s">
        <v>101</v>
      </c>
      <c r="C72" s="20" t="s">
        <v>212</v>
      </c>
      <c r="D72" s="20">
        <f>7*4</f>
        <v>28</v>
      </c>
    </row>
    <row r="73" spans="1:4" s="16" customFormat="1" x14ac:dyDescent="0.35">
      <c r="A73" s="21"/>
      <c r="B73" s="22"/>
      <c r="C73" s="20" t="s">
        <v>34</v>
      </c>
      <c r="D73" s="20"/>
    </row>
    <row r="74" spans="1:4" s="16" customFormat="1" x14ac:dyDescent="0.35">
      <c r="A74" s="5" t="s">
        <v>271</v>
      </c>
      <c r="B74" s="3" t="s">
        <v>272</v>
      </c>
      <c r="C74" s="3" t="s">
        <v>34</v>
      </c>
      <c r="D74" s="7"/>
    </row>
    <row r="75" spans="1:4" s="16" customFormat="1" ht="29" x14ac:dyDescent="0.35">
      <c r="A75" s="21" t="s">
        <v>274</v>
      </c>
      <c r="B75" s="11" t="s">
        <v>273</v>
      </c>
      <c r="C75" s="20" t="s">
        <v>4</v>
      </c>
      <c r="D75" s="20">
        <v>1</v>
      </c>
    </row>
    <row r="76" spans="1:4" s="16" customFormat="1" x14ac:dyDescent="0.35">
      <c r="A76" s="21"/>
      <c r="B76" s="22"/>
      <c r="C76" s="20" t="s">
        <v>34</v>
      </c>
      <c r="D76" s="20"/>
    </row>
    <row r="77" spans="1:4" s="16" customFormat="1" x14ac:dyDescent="0.35">
      <c r="A77" s="4" t="s">
        <v>119</v>
      </c>
      <c r="B77" s="2" t="s">
        <v>103</v>
      </c>
      <c r="C77" s="2" t="s">
        <v>34</v>
      </c>
      <c r="D77" s="8"/>
    </row>
    <row r="78" spans="1:4" s="16" customFormat="1" x14ac:dyDescent="0.35">
      <c r="A78" s="5" t="s">
        <v>120</v>
      </c>
      <c r="B78" s="3" t="s">
        <v>275</v>
      </c>
      <c r="C78" s="3" t="s">
        <v>34</v>
      </c>
      <c r="D78" s="7"/>
    </row>
    <row r="79" spans="1:4" s="16" customFormat="1" ht="116" x14ac:dyDescent="0.35">
      <c r="A79" s="21" t="s">
        <v>121</v>
      </c>
      <c r="B79" s="11" t="s">
        <v>104</v>
      </c>
      <c r="C79" s="20" t="s">
        <v>212</v>
      </c>
      <c r="D79" s="20">
        <v>6</v>
      </c>
    </row>
    <row r="80" spans="1:4" s="16" customFormat="1" ht="72.5" x14ac:dyDescent="0.35">
      <c r="A80" s="21" t="s">
        <v>295</v>
      </c>
      <c r="B80" s="11" t="s">
        <v>296</v>
      </c>
      <c r="C80" s="20" t="s">
        <v>212</v>
      </c>
      <c r="D80" s="20">
        <v>178</v>
      </c>
    </row>
    <row r="81" spans="1:4" s="16" customFormat="1" x14ac:dyDescent="0.35">
      <c r="A81" s="21"/>
      <c r="B81" s="22"/>
      <c r="C81" s="20" t="s">
        <v>34</v>
      </c>
      <c r="D81" s="20"/>
    </row>
    <row r="82" spans="1:4" s="16" customFormat="1" x14ac:dyDescent="0.35">
      <c r="A82" s="5" t="s">
        <v>122</v>
      </c>
      <c r="B82" s="3" t="s">
        <v>105</v>
      </c>
      <c r="C82" s="3" t="s">
        <v>34</v>
      </c>
      <c r="D82" s="7"/>
    </row>
    <row r="83" spans="1:4" s="16" customFormat="1" ht="101.5" x14ac:dyDescent="0.35">
      <c r="A83" s="21" t="s">
        <v>123</v>
      </c>
      <c r="B83" s="11" t="s">
        <v>106</v>
      </c>
      <c r="C83" s="20" t="s">
        <v>216</v>
      </c>
      <c r="D83" s="20">
        <v>1.5</v>
      </c>
    </row>
    <row r="84" spans="1:4" s="16" customFormat="1" x14ac:dyDescent="0.35">
      <c r="A84" s="21"/>
      <c r="B84" s="22"/>
      <c r="C84" s="20" t="s">
        <v>34</v>
      </c>
      <c r="D84" s="20"/>
    </row>
    <row r="85" spans="1:4" s="16" customFormat="1" x14ac:dyDescent="0.35">
      <c r="A85" s="4" t="s">
        <v>126</v>
      </c>
      <c r="B85" s="2" t="s">
        <v>124</v>
      </c>
      <c r="C85" s="2" t="s">
        <v>34</v>
      </c>
      <c r="D85" s="8"/>
    </row>
    <row r="86" spans="1:4" s="16" customFormat="1" x14ac:dyDescent="0.35">
      <c r="A86" s="5" t="s">
        <v>127</v>
      </c>
      <c r="B86" s="3" t="s">
        <v>125</v>
      </c>
      <c r="C86" s="3" t="s">
        <v>34</v>
      </c>
      <c r="D86" s="7"/>
    </row>
    <row r="87" spans="1:4" s="16" customFormat="1" ht="101.5" x14ac:dyDescent="0.35">
      <c r="A87" s="21" t="s">
        <v>128</v>
      </c>
      <c r="B87" s="11" t="s">
        <v>280</v>
      </c>
      <c r="C87" s="20" t="s">
        <v>4</v>
      </c>
      <c r="D87" s="20">
        <v>1</v>
      </c>
    </row>
    <row r="88" spans="1:4" s="16" customFormat="1" x14ac:dyDescent="0.35">
      <c r="A88" s="21"/>
      <c r="B88" s="22"/>
      <c r="C88" s="20" t="s">
        <v>34</v>
      </c>
      <c r="D88" s="20"/>
    </row>
    <row r="89" spans="1:4" s="16" customFormat="1" x14ac:dyDescent="0.35">
      <c r="A89" s="5" t="s">
        <v>131</v>
      </c>
      <c r="B89" s="3" t="s">
        <v>129</v>
      </c>
      <c r="C89" s="3" t="s">
        <v>34</v>
      </c>
      <c r="D89" s="7"/>
    </row>
    <row r="90" spans="1:4" s="16" customFormat="1" ht="58" x14ac:dyDescent="0.35">
      <c r="A90" s="21" t="s">
        <v>132</v>
      </c>
      <c r="B90" s="11" t="s">
        <v>130</v>
      </c>
      <c r="C90" s="20" t="s">
        <v>4</v>
      </c>
      <c r="D90" s="20">
        <v>1</v>
      </c>
    </row>
    <row r="91" spans="1:4" s="16" customFormat="1" x14ac:dyDescent="0.35">
      <c r="A91" s="21"/>
      <c r="B91" s="22"/>
      <c r="C91" s="20" t="s">
        <v>34</v>
      </c>
      <c r="D91" s="20"/>
    </row>
    <row r="92" spans="1:4" s="16" customFormat="1" x14ac:dyDescent="0.35">
      <c r="A92" s="4" t="s">
        <v>162</v>
      </c>
      <c r="B92" s="2" t="s">
        <v>133</v>
      </c>
      <c r="C92" s="2" t="s">
        <v>34</v>
      </c>
      <c r="D92" s="8"/>
    </row>
    <row r="93" spans="1:4" s="16" customFormat="1" x14ac:dyDescent="0.35">
      <c r="A93" s="14" t="s">
        <v>163</v>
      </c>
      <c r="B93" s="3" t="s">
        <v>134</v>
      </c>
      <c r="C93" s="3" t="s">
        <v>34</v>
      </c>
      <c r="D93" s="7"/>
    </row>
    <row r="94" spans="1:4" s="16" customFormat="1" ht="58" x14ac:dyDescent="0.35">
      <c r="A94" s="21" t="s">
        <v>164</v>
      </c>
      <c r="B94" s="11" t="s">
        <v>135</v>
      </c>
      <c r="C94" s="20" t="s">
        <v>212</v>
      </c>
      <c r="D94" s="20">
        <f>85*4</f>
        <v>340</v>
      </c>
    </row>
    <row r="95" spans="1:4" s="16" customFormat="1" ht="58" x14ac:dyDescent="0.35">
      <c r="A95" s="21" t="s">
        <v>165</v>
      </c>
      <c r="B95" s="11" t="s">
        <v>136</v>
      </c>
      <c r="C95" s="20" t="s">
        <v>212</v>
      </c>
      <c r="D95" s="20">
        <v>340</v>
      </c>
    </row>
    <row r="96" spans="1:4" s="16" customFormat="1" ht="72.5" x14ac:dyDescent="0.35">
      <c r="A96" s="21" t="s">
        <v>166</v>
      </c>
      <c r="B96" s="11" t="s">
        <v>137</v>
      </c>
      <c r="C96" s="20" t="s">
        <v>212</v>
      </c>
      <c r="D96" s="20">
        <v>340</v>
      </c>
    </row>
    <row r="97" spans="1:4" s="16" customFormat="1" ht="43.5" x14ac:dyDescent="0.35">
      <c r="A97" s="21" t="s">
        <v>167</v>
      </c>
      <c r="B97" s="11" t="s">
        <v>138</v>
      </c>
      <c r="C97" s="20" t="s">
        <v>212</v>
      </c>
      <c r="D97" s="20">
        <v>340</v>
      </c>
    </row>
    <row r="98" spans="1:4" s="16" customFormat="1" x14ac:dyDescent="0.35">
      <c r="A98" s="21"/>
      <c r="B98" s="22"/>
      <c r="C98" s="20" t="s">
        <v>34</v>
      </c>
      <c r="D98" s="20"/>
    </row>
    <row r="99" spans="1:4" s="16" customFormat="1" x14ac:dyDescent="0.35">
      <c r="A99" s="4">
        <v>10</v>
      </c>
      <c r="B99" s="2" t="s">
        <v>190</v>
      </c>
      <c r="C99" s="2" t="s">
        <v>34</v>
      </c>
      <c r="D99" s="8"/>
    </row>
    <row r="100" spans="1:4" s="16" customFormat="1" x14ac:dyDescent="0.35">
      <c r="A100" s="5" t="s">
        <v>191</v>
      </c>
      <c r="B100" s="3" t="s">
        <v>139</v>
      </c>
      <c r="C100" s="3" t="s">
        <v>34</v>
      </c>
      <c r="D100" s="7"/>
    </row>
    <row r="101" spans="1:4" s="16" customFormat="1" ht="58" x14ac:dyDescent="0.35">
      <c r="A101" s="21" t="s">
        <v>192</v>
      </c>
      <c r="B101" s="11" t="s">
        <v>140</v>
      </c>
      <c r="C101" s="12" t="s">
        <v>216</v>
      </c>
      <c r="D101" s="31">
        <f>134*1.2</f>
        <v>160.79999999999998</v>
      </c>
    </row>
    <row r="102" spans="1:4" s="16" customFormat="1" ht="58" x14ac:dyDescent="0.35">
      <c r="A102" s="21" t="s">
        <v>292</v>
      </c>
      <c r="B102" s="11" t="s">
        <v>293</v>
      </c>
      <c r="C102" s="12" t="s">
        <v>216</v>
      </c>
      <c r="D102" s="31">
        <v>150</v>
      </c>
    </row>
    <row r="103" spans="1:4" s="16" customFormat="1" x14ac:dyDescent="0.35">
      <c r="A103" s="21"/>
      <c r="B103" s="22"/>
      <c r="C103" s="20" t="s">
        <v>34</v>
      </c>
      <c r="D103" s="20"/>
    </row>
    <row r="104" spans="1:4" s="16" customFormat="1" x14ac:dyDescent="0.35">
      <c r="A104" s="5" t="s">
        <v>197</v>
      </c>
      <c r="B104" s="3" t="s">
        <v>141</v>
      </c>
      <c r="C104" s="3" t="s">
        <v>34</v>
      </c>
      <c r="D104" s="7"/>
    </row>
    <row r="105" spans="1:4" s="16" customFormat="1" ht="72.5" x14ac:dyDescent="0.35">
      <c r="A105" s="21" t="s">
        <v>198</v>
      </c>
      <c r="B105" s="11" t="s">
        <v>142</v>
      </c>
      <c r="C105" s="12" t="s">
        <v>216</v>
      </c>
      <c r="D105" s="31">
        <v>30</v>
      </c>
    </row>
    <row r="106" spans="1:4" s="16" customFormat="1" x14ac:dyDescent="0.35">
      <c r="A106" s="21"/>
      <c r="B106" s="22"/>
      <c r="C106" s="20" t="s">
        <v>34</v>
      </c>
      <c r="D106" s="20"/>
    </row>
    <row r="107" spans="1:4" s="16" customFormat="1" x14ac:dyDescent="0.35">
      <c r="A107" s="5" t="s">
        <v>199</v>
      </c>
      <c r="B107" s="3" t="s">
        <v>143</v>
      </c>
      <c r="C107" s="3" t="s">
        <v>34</v>
      </c>
      <c r="D107" s="7"/>
    </row>
    <row r="108" spans="1:4" s="16" customFormat="1" x14ac:dyDescent="0.35">
      <c r="A108" s="5" t="s">
        <v>200</v>
      </c>
      <c r="B108" s="3" t="s">
        <v>144</v>
      </c>
      <c r="C108" s="3" t="s">
        <v>34</v>
      </c>
      <c r="D108" s="7"/>
    </row>
    <row r="109" spans="1:4" s="30" customFormat="1" ht="72.5" x14ac:dyDescent="0.35">
      <c r="A109" s="27" t="s">
        <v>222</v>
      </c>
      <c r="B109" s="28" t="s">
        <v>281</v>
      </c>
      <c r="C109" s="29" t="s">
        <v>216</v>
      </c>
      <c r="D109" s="32">
        <f>((38*5)*2)*1.5</f>
        <v>570</v>
      </c>
    </row>
    <row r="110" spans="1:4" s="30" customFormat="1" ht="72.5" x14ac:dyDescent="0.35">
      <c r="A110" s="27" t="s">
        <v>223</v>
      </c>
      <c r="B110" s="28" t="s">
        <v>285</v>
      </c>
      <c r="C110" s="29" t="s">
        <v>216</v>
      </c>
      <c r="D110" s="32">
        <f>((30*5)+((30*4)*3))*1.5</f>
        <v>765</v>
      </c>
    </row>
    <row r="111" spans="1:4" s="30" customFormat="1" ht="72.5" x14ac:dyDescent="0.35">
      <c r="A111" s="27" t="s">
        <v>224</v>
      </c>
      <c r="B111" s="28" t="s">
        <v>145</v>
      </c>
      <c r="C111" s="29" t="s">
        <v>216</v>
      </c>
      <c r="D111" s="32">
        <f>((37*2)+((30*4)*3))*1.5</f>
        <v>651</v>
      </c>
    </row>
    <row r="112" spans="1:4" s="30" customFormat="1" ht="72.5" x14ac:dyDescent="0.35">
      <c r="A112" s="27" t="s">
        <v>225</v>
      </c>
      <c r="B112" s="28" t="s">
        <v>146</v>
      </c>
      <c r="C112" s="29" t="s">
        <v>216</v>
      </c>
      <c r="D112" s="32">
        <f>((37*4)*2)*1.5</f>
        <v>444</v>
      </c>
    </row>
    <row r="113" spans="1:4" s="30" customFormat="1" ht="72.5" x14ac:dyDescent="0.35">
      <c r="A113" s="27" t="s">
        <v>282</v>
      </c>
      <c r="B113" s="28" t="s">
        <v>284</v>
      </c>
      <c r="C113" s="29" t="s">
        <v>216</v>
      </c>
      <c r="D113" s="32">
        <f>((37))*1.5</f>
        <v>55.5</v>
      </c>
    </row>
    <row r="114" spans="1:4" s="30" customFormat="1" ht="72.5" x14ac:dyDescent="0.35">
      <c r="A114" s="27" t="s">
        <v>282</v>
      </c>
      <c r="B114" s="28" t="s">
        <v>283</v>
      </c>
      <c r="C114" s="29" t="s">
        <v>216</v>
      </c>
      <c r="D114" s="32">
        <f>((37*4))*1.5</f>
        <v>222</v>
      </c>
    </row>
    <row r="115" spans="1:4" s="16" customFormat="1" x14ac:dyDescent="0.35">
      <c r="A115" s="21"/>
      <c r="B115" s="22"/>
      <c r="C115" s="20" t="s">
        <v>34</v>
      </c>
      <c r="D115" s="20"/>
    </row>
    <row r="116" spans="1:4" s="16" customFormat="1" x14ac:dyDescent="0.35">
      <c r="A116" s="5" t="s">
        <v>201</v>
      </c>
      <c r="B116" s="3" t="s">
        <v>147</v>
      </c>
      <c r="C116" s="3" t="s">
        <v>34</v>
      </c>
      <c r="D116" s="7"/>
    </row>
    <row r="117" spans="1:4" s="16" customFormat="1" ht="72.5" x14ac:dyDescent="0.35">
      <c r="A117" s="17" t="s">
        <v>226</v>
      </c>
      <c r="B117" s="11" t="s">
        <v>148</v>
      </c>
      <c r="C117" s="12" t="s">
        <v>216</v>
      </c>
      <c r="D117" s="31">
        <v>1200</v>
      </c>
    </row>
    <row r="118" spans="1:4" s="16" customFormat="1" ht="72.5" x14ac:dyDescent="0.35">
      <c r="A118" s="17" t="s">
        <v>227</v>
      </c>
      <c r="B118" s="11" t="s">
        <v>149</v>
      </c>
      <c r="C118" s="12" t="s">
        <v>216</v>
      </c>
      <c r="D118" s="31">
        <f>((((20*3)*15)*2)+(150*6))*1.3</f>
        <v>3510</v>
      </c>
    </row>
    <row r="119" spans="1:4" s="16" customFormat="1" ht="72.5" x14ac:dyDescent="0.35">
      <c r="A119" s="17" t="s">
        <v>228</v>
      </c>
      <c r="B119" s="11" t="s">
        <v>150</v>
      </c>
      <c r="C119" s="12" t="s">
        <v>216</v>
      </c>
      <c r="D119" s="31">
        <v>500</v>
      </c>
    </row>
    <row r="120" spans="1:4" s="16" customFormat="1" ht="72.5" x14ac:dyDescent="0.35">
      <c r="A120" s="17" t="s">
        <v>229</v>
      </c>
      <c r="B120" s="11" t="s">
        <v>151</v>
      </c>
      <c r="C120" s="12" t="s">
        <v>216</v>
      </c>
      <c r="D120" s="31">
        <v>360</v>
      </c>
    </row>
    <row r="121" spans="1:4" s="16" customFormat="1" ht="72.5" x14ac:dyDescent="0.35">
      <c r="A121" s="17" t="s">
        <v>230</v>
      </c>
      <c r="B121" s="11" t="s">
        <v>152</v>
      </c>
      <c r="C121" s="12" t="s">
        <v>216</v>
      </c>
      <c r="D121" s="31">
        <v>15</v>
      </c>
    </row>
    <row r="122" spans="1:4" s="16" customFormat="1" x14ac:dyDescent="0.35">
      <c r="A122" s="21"/>
      <c r="B122" s="22"/>
      <c r="C122" s="20" t="s">
        <v>34</v>
      </c>
      <c r="D122" s="20"/>
    </row>
    <row r="123" spans="1:4" s="16" customFormat="1" x14ac:dyDescent="0.35">
      <c r="A123" s="5" t="s">
        <v>202</v>
      </c>
      <c r="B123" s="3" t="s">
        <v>156</v>
      </c>
      <c r="C123" s="3" t="s">
        <v>34</v>
      </c>
      <c r="D123" s="7"/>
    </row>
    <row r="124" spans="1:4" s="16" customFormat="1" ht="72.5" x14ac:dyDescent="0.35">
      <c r="A124" s="17" t="s">
        <v>203</v>
      </c>
      <c r="B124" s="11" t="s">
        <v>157</v>
      </c>
      <c r="C124" s="12" t="s">
        <v>210</v>
      </c>
      <c r="D124" s="31">
        <v>28</v>
      </c>
    </row>
    <row r="125" spans="1:4" s="16" customFormat="1" ht="72.5" x14ac:dyDescent="0.35">
      <c r="A125" s="17" t="s">
        <v>203</v>
      </c>
      <c r="B125" s="11" t="s">
        <v>294</v>
      </c>
      <c r="C125" s="12" t="s">
        <v>210</v>
      </c>
      <c r="D125" s="31">
        <v>28</v>
      </c>
    </row>
    <row r="126" spans="1:4" s="16" customFormat="1" x14ac:dyDescent="0.35">
      <c r="A126" s="21"/>
      <c r="B126" s="22"/>
      <c r="C126" s="20" t="s">
        <v>34</v>
      </c>
      <c r="D126" s="20"/>
    </row>
    <row r="127" spans="1:4" s="16" customFormat="1" x14ac:dyDescent="0.35">
      <c r="A127" s="5" t="s">
        <v>205</v>
      </c>
      <c r="B127" s="3" t="s">
        <v>158</v>
      </c>
      <c r="C127" s="3" t="s">
        <v>34</v>
      </c>
      <c r="D127" s="7"/>
    </row>
    <row r="128" spans="1:4" s="16" customFormat="1" ht="101.5" x14ac:dyDescent="0.35">
      <c r="A128" s="17" t="s">
        <v>206</v>
      </c>
      <c r="B128" s="11" t="s">
        <v>159</v>
      </c>
      <c r="C128" s="12" t="s">
        <v>210</v>
      </c>
      <c r="D128" s="31">
        <v>16</v>
      </c>
    </row>
    <row r="129" spans="1:4" s="16" customFormat="1" ht="87" x14ac:dyDescent="0.35">
      <c r="A129" s="17" t="s">
        <v>232</v>
      </c>
      <c r="B129" s="11" t="s">
        <v>160</v>
      </c>
      <c r="C129" s="12" t="s">
        <v>210</v>
      </c>
      <c r="D129" s="31">
        <v>40</v>
      </c>
    </row>
    <row r="130" spans="1:4" s="16" customFormat="1" x14ac:dyDescent="0.35">
      <c r="A130" s="21"/>
      <c r="B130" s="22"/>
      <c r="C130" s="20" t="s">
        <v>34</v>
      </c>
      <c r="D130" s="20"/>
    </row>
    <row r="131" spans="1:4" s="16" customFormat="1" x14ac:dyDescent="0.35">
      <c r="A131" s="21"/>
      <c r="B131" s="22"/>
      <c r="C131" s="20" t="s">
        <v>34</v>
      </c>
      <c r="D131" s="20"/>
    </row>
    <row r="132" spans="1:4" s="16" customFormat="1" x14ac:dyDescent="0.35">
      <c r="A132" s="5" t="s">
        <v>233</v>
      </c>
      <c r="B132" s="3" t="s">
        <v>161</v>
      </c>
      <c r="C132" s="3" t="s">
        <v>34</v>
      </c>
      <c r="D132" s="7"/>
    </row>
    <row r="133" spans="1:4" s="16" customFormat="1" ht="29" x14ac:dyDescent="0.35">
      <c r="A133" s="17" t="s">
        <v>234</v>
      </c>
      <c r="B133" s="22" t="s">
        <v>286</v>
      </c>
      <c r="C133" s="20" t="s">
        <v>210</v>
      </c>
      <c r="D133" s="20">
        <v>1</v>
      </c>
    </row>
    <row r="134" spans="1:4" s="16" customFormat="1" ht="29" x14ac:dyDescent="0.35">
      <c r="A134" s="17" t="s">
        <v>235</v>
      </c>
      <c r="B134" s="22" t="s">
        <v>288</v>
      </c>
      <c r="C134" s="20" t="s">
        <v>210</v>
      </c>
      <c r="D134" s="20">
        <v>1</v>
      </c>
    </row>
    <row r="135" spans="1:4" s="16" customFormat="1" ht="29" x14ac:dyDescent="0.35">
      <c r="A135" s="17" t="s">
        <v>236</v>
      </c>
      <c r="B135" s="22" t="s">
        <v>287</v>
      </c>
      <c r="C135" s="20" t="s">
        <v>210</v>
      </c>
      <c r="D135" s="20">
        <v>1</v>
      </c>
    </row>
    <row r="136" spans="1:4" s="16" customFormat="1" ht="29" x14ac:dyDescent="0.35">
      <c r="A136" s="17" t="s">
        <v>237</v>
      </c>
      <c r="B136" s="22" t="s">
        <v>289</v>
      </c>
      <c r="C136" s="20" t="s">
        <v>210</v>
      </c>
      <c r="D136" s="20">
        <v>1</v>
      </c>
    </row>
    <row r="137" spans="1:4" s="16" customFormat="1" ht="29" x14ac:dyDescent="0.35">
      <c r="A137" s="17" t="s">
        <v>238</v>
      </c>
      <c r="B137" s="22" t="s">
        <v>290</v>
      </c>
      <c r="C137" s="20" t="s">
        <v>210</v>
      </c>
      <c r="D137" s="20">
        <v>1</v>
      </c>
    </row>
    <row r="138" spans="1:4" s="16" customFormat="1" x14ac:dyDescent="0.35">
      <c r="A138" s="17" t="s">
        <v>239</v>
      </c>
      <c r="B138" s="22" t="s">
        <v>291</v>
      </c>
      <c r="C138" s="20" t="s">
        <v>210</v>
      </c>
      <c r="D138" s="20">
        <v>6</v>
      </c>
    </row>
    <row r="139" spans="1:4" s="16" customFormat="1" x14ac:dyDescent="0.35">
      <c r="A139" s="21"/>
      <c r="B139" s="22"/>
      <c r="C139" s="20" t="s">
        <v>34</v>
      </c>
      <c r="D139" s="20"/>
    </row>
    <row r="140" spans="1:4" s="16" customFormat="1" x14ac:dyDescent="0.35">
      <c r="A140" s="4">
        <v>12</v>
      </c>
      <c r="B140" s="2" t="s">
        <v>231</v>
      </c>
      <c r="C140" s="2" t="s">
        <v>34</v>
      </c>
      <c r="D140" s="8"/>
    </row>
    <row r="141" spans="1:4" s="16" customFormat="1" x14ac:dyDescent="0.35">
      <c r="A141" s="5" t="s">
        <v>240</v>
      </c>
      <c r="B141" s="3" t="s">
        <v>153</v>
      </c>
      <c r="C141" s="3" t="s">
        <v>34</v>
      </c>
      <c r="D141" s="7"/>
    </row>
    <row r="142" spans="1:4" s="16" customFormat="1" ht="87" x14ac:dyDescent="0.35">
      <c r="A142" s="17" t="s">
        <v>241</v>
      </c>
      <c r="B142" s="11" t="s">
        <v>154</v>
      </c>
      <c r="C142" s="12" t="s">
        <v>210</v>
      </c>
      <c r="D142" s="31">
        <f>D119/10</f>
        <v>50</v>
      </c>
    </row>
    <row r="143" spans="1:4" s="16" customFormat="1" ht="87" x14ac:dyDescent="0.35">
      <c r="A143" s="17" t="s">
        <v>242</v>
      </c>
      <c r="B143" s="11" t="s">
        <v>155</v>
      </c>
      <c r="C143" s="12" t="s">
        <v>210</v>
      </c>
      <c r="D143" s="31">
        <v>4</v>
      </c>
    </row>
    <row r="144" spans="1:4" s="16" customFormat="1" x14ac:dyDescent="0.35">
      <c r="A144" s="21"/>
      <c r="B144" s="22"/>
      <c r="C144" s="20" t="s">
        <v>34</v>
      </c>
      <c r="D144" s="20"/>
    </row>
    <row r="145" spans="1:4" s="16" customFormat="1" x14ac:dyDescent="0.35">
      <c r="A145" s="4">
        <v>13</v>
      </c>
      <c r="B145" s="2" t="s">
        <v>168</v>
      </c>
      <c r="C145" s="2" t="s">
        <v>34</v>
      </c>
      <c r="D145" s="8"/>
    </row>
    <row r="146" spans="1:4" s="16" customFormat="1" x14ac:dyDescent="0.35">
      <c r="A146" s="5" t="s">
        <v>243</v>
      </c>
      <c r="B146" s="3" t="s">
        <v>169</v>
      </c>
      <c r="C146" s="3" t="s">
        <v>34</v>
      </c>
      <c r="D146" s="7"/>
    </row>
    <row r="147" spans="1:4" ht="116" x14ac:dyDescent="0.35">
      <c r="A147" s="13" t="s">
        <v>244</v>
      </c>
      <c r="B147" s="11" t="s">
        <v>194</v>
      </c>
      <c r="C147" s="12" t="s">
        <v>216</v>
      </c>
      <c r="D147" s="31">
        <v>120</v>
      </c>
    </row>
    <row r="148" spans="1:4" ht="116" x14ac:dyDescent="0.35">
      <c r="A148" s="13" t="s">
        <v>245</v>
      </c>
      <c r="B148" s="11" t="s">
        <v>195</v>
      </c>
      <c r="C148" s="12" t="s">
        <v>216</v>
      </c>
      <c r="D148" s="31">
        <v>120</v>
      </c>
    </row>
    <row r="149" spans="1:4" ht="29" x14ac:dyDescent="0.35">
      <c r="A149" s="13" t="s">
        <v>246</v>
      </c>
      <c r="B149" s="11" t="s">
        <v>170</v>
      </c>
      <c r="C149" s="12" t="s">
        <v>216</v>
      </c>
      <c r="D149" s="31">
        <v>240</v>
      </c>
    </row>
    <row r="150" spans="1:4" s="16" customFormat="1" x14ac:dyDescent="0.35">
      <c r="A150" s="21"/>
      <c r="B150" s="22"/>
      <c r="C150" s="20" t="s">
        <v>34</v>
      </c>
      <c r="D150" s="20"/>
    </row>
    <row r="151" spans="1:4" s="16" customFormat="1" x14ac:dyDescent="0.35">
      <c r="A151" s="5" t="s">
        <v>247</v>
      </c>
      <c r="B151" s="3" t="s">
        <v>171</v>
      </c>
      <c r="C151" s="3" t="s">
        <v>34</v>
      </c>
      <c r="D151" s="7"/>
    </row>
    <row r="152" spans="1:4" ht="29" x14ac:dyDescent="0.35">
      <c r="A152" s="13" t="s">
        <v>248</v>
      </c>
      <c r="B152" s="11" t="s">
        <v>193</v>
      </c>
      <c r="C152" s="12" t="s">
        <v>216</v>
      </c>
      <c r="D152" s="31">
        <v>160</v>
      </c>
    </row>
    <row r="153" spans="1:4" s="16" customFormat="1" x14ac:dyDescent="0.35">
      <c r="A153" s="21"/>
      <c r="B153" s="22"/>
      <c r="C153" s="20" t="s">
        <v>34</v>
      </c>
      <c r="D153" s="20"/>
    </row>
    <row r="154" spans="1:4" s="16" customFormat="1" x14ac:dyDescent="0.35">
      <c r="A154" s="5" t="s">
        <v>249</v>
      </c>
      <c r="B154" s="3" t="s">
        <v>172</v>
      </c>
      <c r="C154" s="3" t="s">
        <v>34</v>
      </c>
      <c r="D154" s="7"/>
    </row>
    <row r="155" spans="1:4" ht="29" x14ac:dyDescent="0.35">
      <c r="A155" s="13" t="s">
        <v>250</v>
      </c>
      <c r="B155" s="11" t="s">
        <v>173</v>
      </c>
      <c r="C155" s="12" t="s">
        <v>218</v>
      </c>
      <c r="D155" s="31">
        <v>1</v>
      </c>
    </row>
    <row r="156" spans="1:4" ht="101.5" x14ac:dyDescent="0.35">
      <c r="A156" s="13" t="s">
        <v>251</v>
      </c>
      <c r="B156" s="11" t="s">
        <v>174</v>
      </c>
      <c r="C156" s="12" t="s">
        <v>220</v>
      </c>
      <c r="D156" s="31">
        <v>30</v>
      </c>
    </row>
    <row r="157" spans="1:4" ht="29" x14ac:dyDescent="0.35">
      <c r="A157" s="13" t="s">
        <v>252</v>
      </c>
      <c r="B157" s="11" t="s">
        <v>175</v>
      </c>
      <c r="C157" s="12" t="s">
        <v>209</v>
      </c>
      <c r="D157" s="31">
        <v>12</v>
      </c>
    </row>
    <row r="158" spans="1:4" s="16" customFormat="1" x14ac:dyDescent="0.35">
      <c r="A158" s="21"/>
      <c r="B158" s="22"/>
      <c r="C158" s="20" t="s">
        <v>34</v>
      </c>
      <c r="D158" s="20"/>
    </row>
    <row r="159" spans="1:4" s="16" customFormat="1" x14ac:dyDescent="0.35">
      <c r="A159" s="5" t="s">
        <v>253</v>
      </c>
      <c r="B159" s="3" t="s">
        <v>176</v>
      </c>
      <c r="C159" s="3" t="s">
        <v>34</v>
      </c>
      <c r="D159" s="7"/>
    </row>
    <row r="160" spans="1:4" ht="58" x14ac:dyDescent="0.35">
      <c r="A160" s="13" t="s">
        <v>254</v>
      </c>
      <c r="B160" s="11" t="s">
        <v>196</v>
      </c>
      <c r="C160" s="12" t="s">
        <v>210</v>
      </c>
      <c r="D160" s="31">
        <v>8</v>
      </c>
    </row>
    <row r="161" spans="1:4" ht="72.5" x14ac:dyDescent="0.35">
      <c r="A161" s="13" t="s">
        <v>204</v>
      </c>
      <c r="B161" s="11" t="s">
        <v>35</v>
      </c>
      <c r="C161" s="12" t="s">
        <v>210</v>
      </c>
      <c r="D161" s="31">
        <v>2</v>
      </c>
    </row>
    <row r="162" spans="1:4" s="16" customFormat="1" x14ac:dyDescent="0.35">
      <c r="A162" s="21"/>
      <c r="B162" s="22"/>
      <c r="C162" s="20" t="s">
        <v>34</v>
      </c>
      <c r="D162" s="20"/>
    </row>
    <row r="163" spans="1:4" s="16" customFormat="1" x14ac:dyDescent="0.35">
      <c r="A163" s="5" t="s">
        <v>255</v>
      </c>
      <c r="B163" s="3" t="s">
        <v>207</v>
      </c>
      <c r="C163" s="3" t="s">
        <v>34</v>
      </c>
      <c r="D163" s="7"/>
    </row>
    <row r="164" spans="1:4" ht="87" x14ac:dyDescent="0.35">
      <c r="A164" s="13" t="s">
        <v>256</v>
      </c>
      <c r="B164" s="11" t="s">
        <v>177</v>
      </c>
      <c r="C164" s="12" t="s">
        <v>221</v>
      </c>
      <c r="D164" s="31">
        <v>1</v>
      </c>
    </row>
    <row r="165" spans="1:4" s="16" customFormat="1" x14ac:dyDescent="0.35">
      <c r="A165" s="21"/>
      <c r="B165" s="22"/>
      <c r="C165" s="20" t="s">
        <v>34</v>
      </c>
      <c r="D165" s="20"/>
    </row>
    <row r="166" spans="1:4" s="16" customFormat="1" x14ac:dyDescent="0.35">
      <c r="A166" s="5" t="s">
        <v>257</v>
      </c>
      <c r="B166" s="3" t="s">
        <v>178</v>
      </c>
      <c r="C166" s="3" t="s">
        <v>34</v>
      </c>
      <c r="D166" s="7"/>
    </row>
    <row r="167" spans="1:4" ht="87" x14ac:dyDescent="0.35">
      <c r="A167" s="13" t="s">
        <v>258</v>
      </c>
      <c r="B167" s="11" t="s">
        <v>179</v>
      </c>
      <c r="C167" s="12" t="s">
        <v>216</v>
      </c>
      <c r="D167" s="31">
        <v>40</v>
      </c>
    </row>
    <row r="168" spans="1:4" ht="72.5" x14ac:dyDescent="0.35">
      <c r="A168" s="13" t="s">
        <v>259</v>
      </c>
      <c r="B168" s="11" t="s">
        <v>208</v>
      </c>
      <c r="C168" s="12" t="s">
        <v>210</v>
      </c>
      <c r="D168" s="31">
        <v>10</v>
      </c>
    </row>
    <row r="169" spans="1:4" ht="72.5" x14ac:dyDescent="0.35">
      <c r="A169" s="13" t="s">
        <v>260</v>
      </c>
      <c r="B169" s="11" t="s">
        <v>180</v>
      </c>
      <c r="C169" s="12" t="s">
        <v>210</v>
      </c>
      <c r="D169" s="31">
        <v>15</v>
      </c>
    </row>
    <row r="170" spans="1:4" ht="87" x14ac:dyDescent="0.35">
      <c r="A170" s="13" t="s">
        <v>261</v>
      </c>
      <c r="B170" s="11" t="s">
        <v>181</v>
      </c>
      <c r="C170" s="12" t="s">
        <v>216</v>
      </c>
      <c r="D170" s="31">
        <v>45</v>
      </c>
    </row>
    <row r="171" spans="1:4" x14ac:dyDescent="0.35">
      <c r="B171" s="24"/>
      <c r="C171" s="25" t="s">
        <v>34</v>
      </c>
      <c r="D171" s="33"/>
    </row>
    <row r="172" spans="1:4" s="16" customFormat="1" x14ac:dyDescent="0.35">
      <c r="A172" s="4">
        <v>14</v>
      </c>
      <c r="B172" s="2" t="s">
        <v>182</v>
      </c>
      <c r="C172" s="2" t="s">
        <v>34</v>
      </c>
      <c r="D172" s="8"/>
    </row>
    <row r="173" spans="1:4" s="16" customFormat="1" x14ac:dyDescent="0.35">
      <c r="A173" s="5" t="s">
        <v>262</v>
      </c>
      <c r="B173" s="3" t="s">
        <v>183</v>
      </c>
      <c r="C173" s="3" t="s">
        <v>34</v>
      </c>
      <c r="D173" s="7"/>
    </row>
    <row r="174" spans="1:4" x14ac:dyDescent="0.35">
      <c r="A174" s="13" t="s">
        <v>263</v>
      </c>
      <c r="B174" s="11" t="s">
        <v>184</v>
      </c>
      <c r="C174" s="12" t="s">
        <v>214</v>
      </c>
      <c r="D174" s="31">
        <f>125*0.7</f>
        <v>87.5</v>
      </c>
    </row>
    <row r="175" spans="1:4" s="16" customFormat="1" x14ac:dyDescent="0.35">
      <c r="A175" s="21"/>
      <c r="B175" s="22"/>
      <c r="C175" s="20" t="s">
        <v>34</v>
      </c>
      <c r="D175" s="20"/>
    </row>
    <row r="176" spans="1:4" s="16" customFormat="1" x14ac:dyDescent="0.35">
      <c r="A176" s="5" t="s">
        <v>264</v>
      </c>
      <c r="B176" s="3" t="s">
        <v>185</v>
      </c>
      <c r="C176" s="3" t="s">
        <v>34</v>
      </c>
      <c r="D176" s="7"/>
    </row>
    <row r="177" spans="1:4" x14ac:dyDescent="0.35">
      <c r="A177" s="13" t="s">
        <v>265</v>
      </c>
      <c r="B177" s="11" t="s">
        <v>186</v>
      </c>
      <c r="C177" s="12" t="s">
        <v>212</v>
      </c>
      <c r="D177" s="31">
        <v>190</v>
      </c>
    </row>
    <row r="178" spans="1:4" s="16" customFormat="1" x14ac:dyDescent="0.35">
      <c r="A178" s="21"/>
      <c r="B178" s="22"/>
      <c r="C178" s="20" t="s">
        <v>34</v>
      </c>
      <c r="D178" s="20"/>
    </row>
    <row r="179" spans="1:4" s="16" customFormat="1" x14ac:dyDescent="0.35">
      <c r="A179" s="5" t="s">
        <v>266</v>
      </c>
      <c r="B179" s="3" t="s">
        <v>187</v>
      </c>
      <c r="C179" s="3" t="s">
        <v>34</v>
      </c>
      <c r="D179" s="7"/>
    </row>
    <row r="180" spans="1:4" x14ac:dyDescent="0.35">
      <c r="A180" s="13" t="s">
        <v>267</v>
      </c>
      <c r="B180" s="11" t="s">
        <v>188</v>
      </c>
      <c r="C180" s="12" t="s">
        <v>209</v>
      </c>
      <c r="D180" s="31">
        <v>44</v>
      </c>
    </row>
    <row r="181" spans="1:4" x14ac:dyDescent="0.35">
      <c r="A181" s="13" t="s">
        <v>268</v>
      </c>
      <c r="B181" s="11" t="s">
        <v>189</v>
      </c>
      <c r="C181" s="12" t="s">
        <v>209</v>
      </c>
      <c r="D181" s="31">
        <v>16</v>
      </c>
    </row>
    <row r="182" spans="1:4" s="16" customFormat="1" x14ac:dyDescent="0.35">
      <c r="A182" s="21"/>
      <c r="B182" s="22"/>
      <c r="C182" s="20"/>
      <c r="D182" s="20"/>
    </row>
  </sheetData>
  <mergeCells count="1">
    <mergeCell ref="A1:D1"/>
  </mergeCells>
  <phoneticPr fontId="3" type="noConversion"/>
  <conditionalFormatting sqref="B147:C149 B101:C101 B111:C112 B128:C129">
    <cfRule type="expression" dxfId="42" priority="113" stopIfTrue="1">
      <formula>B101=""</formula>
    </cfRule>
  </conditionalFormatting>
  <conditionalFormatting sqref="B79">
    <cfRule type="expression" dxfId="41" priority="106" stopIfTrue="1">
      <formula>B79=""</formula>
    </cfRule>
  </conditionalFormatting>
  <conditionalFormatting sqref="B66:B68">
    <cfRule type="expression" dxfId="40" priority="111" stopIfTrue="1">
      <formula>B66=""</formula>
    </cfRule>
  </conditionalFormatting>
  <conditionalFormatting sqref="B72">
    <cfRule type="expression" dxfId="39" priority="110" stopIfTrue="1">
      <formula>B72=""</formula>
    </cfRule>
  </conditionalFormatting>
  <conditionalFormatting sqref="B90">
    <cfRule type="expression" dxfId="38" priority="102" stopIfTrue="1">
      <formula>B90=""</formula>
    </cfRule>
  </conditionalFormatting>
  <conditionalFormatting sqref="B83">
    <cfRule type="expression" dxfId="37" priority="105" stopIfTrue="1">
      <formula>B83=""</formula>
    </cfRule>
  </conditionalFormatting>
  <conditionalFormatting sqref="B87">
    <cfRule type="expression" dxfId="36" priority="103" stopIfTrue="1">
      <formula>B87=""</formula>
    </cfRule>
  </conditionalFormatting>
  <conditionalFormatting sqref="B94">
    <cfRule type="expression" dxfId="35" priority="100" stopIfTrue="1">
      <formula>B94=""</formula>
    </cfRule>
  </conditionalFormatting>
  <conditionalFormatting sqref="B95:B97">
    <cfRule type="expression" dxfId="34" priority="99" stopIfTrue="1">
      <formula>B95=""</formula>
    </cfRule>
  </conditionalFormatting>
  <conditionalFormatting sqref="B117:C121">
    <cfRule type="expression" dxfId="33" priority="98" stopIfTrue="1">
      <formula>B117=""</formula>
    </cfRule>
  </conditionalFormatting>
  <conditionalFormatting sqref="B105:C105 B143:C143 B125:C125 B114:C114">
    <cfRule type="expression" dxfId="32" priority="95" stopIfTrue="1">
      <formula>B105=""</formula>
    </cfRule>
  </conditionalFormatting>
  <conditionalFormatting sqref="D101 D111:D112 D128:D129">
    <cfRule type="expression" dxfId="31" priority="93" stopIfTrue="1">
      <formula>D101&lt;=0</formula>
    </cfRule>
  </conditionalFormatting>
  <conditionalFormatting sqref="B160:C161">
    <cfRule type="expression" dxfId="30" priority="40" stopIfTrue="1">
      <formula>B160=""</formula>
    </cfRule>
  </conditionalFormatting>
  <conditionalFormatting sqref="B152:C152 B155:C157">
    <cfRule type="expression" dxfId="29" priority="82" stopIfTrue="1">
      <formula>B152=""</formula>
    </cfRule>
  </conditionalFormatting>
  <conditionalFormatting sqref="B164:C164">
    <cfRule type="expression" dxfId="28" priority="39" stopIfTrue="1">
      <formula>B164=""</formula>
    </cfRule>
  </conditionalFormatting>
  <conditionalFormatting sqref="B167:C170">
    <cfRule type="expression" dxfId="27" priority="67" stopIfTrue="1">
      <formula>B167=""</formula>
    </cfRule>
  </conditionalFormatting>
  <conditionalFormatting sqref="D174">
    <cfRule type="expression" dxfId="26" priority="21" stopIfTrue="1">
      <formula>D174&lt;=0</formula>
    </cfRule>
  </conditionalFormatting>
  <conditionalFormatting sqref="D177">
    <cfRule type="expression" dxfId="25" priority="20" stopIfTrue="1">
      <formula>D177&lt;=0</formula>
    </cfRule>
  </conditionalFormatting>
  <conditionalFormatting sqref="B174:C174">
    <cfRule type="expression" dxfId="24" priority="37" stopIfTrue="1">
      <formula>B174=""</formula>
    </cfRule>
  </conditionalFormatting>
  <conditionalFormatting sqref="B177:C177">
    <cfRule type="expression" dxfId="23" priority="35" stopIfTrue="1">
      <formula>B177=""</formula>
    </cfRule>
  </conditionalFormatting>
  <conditionalFormatting sqref="B180:C180">
    <cfRule type="expression" dxfId="22" priority="33" stopIfTrue="1">
      <formula>B180=""</formula>
    </cfRule>
  </conditionalFormatting>
  <conditionalFormatting sqref="B181:C181">
    <cfRule type="expression" dxfId="21" priority="31" stopIfTrue="1">
      <formula>B181=""</formula>
    </cfRule>
  </conditionalFormatting>
  <conditionalFormatting sqref="B142:C142">
    <cfRule type="expression" dxfId="20" priority="30" stopIfTrue="1">
      <formula>B142=""</formula>
    </cfRule>
  </conditionalFormatting>
  <conditionalFormatting sqref="D105 D143 D125 D147:D149 D167:D170 D114">
    <cfRule type="expression" dxfId="19" priority="28" stopIfTrue="1">
      <formula>D105&lt;=0</formula>
    </cfRule>
  </conditionalFormatting>
  <conditionalFormatting sqref="D117:D121">
    <cfRule type="expression" dxfId="18" priority="27" stopIfTrue="1">
      <formula>D117&lt;=0</formula>
    </cfRule>
  </conditionalFormatting>
  <conditionalFormatting sqref="D152">
    <cfRule type="expression" dxfId="17" priority="24" stopIfTrue="1">
      <formula>D152&lt;=0</formula>
    </cfRule>
  </conditionalFormatting>
  <conditionalFormatting sqref="D155:D157">
    <cfRule type="expression" dxfId="16" priority="23" stopIfTrue="1">
      <formula>D155&lt;=0</formula>
    </cfRule>
  </conditionalFormatting>
  <conditionalFormatting sqref="D160:D161 D164">
    <cfRule type="expression" dxfId="15" priority="22" stopIfTrue="1">
      <formula>D160&lt;=0</formula>
    </cfRule>
  </conditionalFormatting>
  <conditionalFormatting sqref="D180">
    <cfRule type="expression" dxfId="14" priority="19" stopIfTrue="1">
      <formula>D180&lt;=0</formula>
    </cfRule>
  </conditionalFormatting>
  <conditionalFormatting sqref="D181">
    <cfRule type="expression" dxfId="13" priority="18" stopIfTrue="1">
      <formula>D181&lt;=0</formula>
    </cfRule>
  </conditionalFormatting>
  <conditionalFormatting sqref="D142">
    <cfRule type="expression" dxfId="12" priority="17" stopIfTrue="1">
      <formula>D142&lt;=0</formula>
    </cfRule>
  </conditionalFormatting>
  <conditionalFormatting sqref="B75">
    <cfRule type="expression" dxfId="11" priority="16" stopIfTrue="1">
      <formula>B75=""</formula>
    </cfRule>
  </conditionalFormatting>
  <conditionalFormatting sqref="B109:C109">
    <cfRule type="expression" dxfId="10" priority="13" stopIfTrue="1">
      <formula>B109=""</formula>
    </cfRule>
  </conditionalFormatting>
  <conditionalFormatting sqref="D109">
    <cfRule type="expression" dxfId="9" priority="12" stopIfTrue="1">
      <formula>D109&lt;=0</formula>
    </cfRule>
  </conditionalFormatting>
  <conditionalFormatting sqref="B113:C113">
    <cfRule type="expression" dxfId="8" priority="9" stopIfTrue="1">
      <formula>B113=""</formula>
    </cfRule>
  </conditionalFormatting>
  <conditionalFormatting sqref="D113">
    <cfRule type="expression" dxfId="7" priority="8" stopIfTrue="1">
      <formula>D113&lt;=0</formula>
    </cfRule>
  </conditionalFormatting>
  <conditionalFormatting sqref="B110:C110">
    <cfRule type="expression" dxfId="6" priority="7" stopIfTrue="1">
      <formula>B110=""</formula>
    </cfRule>
  </conditionalFormatting>
  <conditionalFormatting sqref="D110">
    <cfRule type="expression" dxfId="5" priority="6" stopIfTrue="1">
      <formula>D110&lt;=0</formula>
    </cfRule>
  </conditionalFormatting>
  <conditionalFormatting sqref="B102:C102">
    <cfRule type="expression" dxfId="4" priority="5" stopIfTrue="1">
      <formula>B102=""</formula>
    </cfRule>
  </conditionalFormatting>
  <conditionalFormatting sqref="D102">
    <cfRule type="expression" dxfId="3" priority="4" stopIfTrue="1">
      <formula>D102&lt;=0</formula>
    </cfRule>
  </conditionalFormatting>
  <conditionalFormatting sqref="B124:C124">
    <cfRule type="expression" dxfId="2" priority="3" stopIfTrue="1">
      <formula>B124=""</formula>
    </cfRule>
  </conditionalFormatting>
  <conditionalFormatting sqref="D124">
    <cfRule type="expression" dxfId="1" priority="2" stopIfTrue="1">
      <formula>D124&lt;=0</formula>
    </cfRule>
  </conditionalFormatting>
  <conditionalFormatting sqref="B80">
    <cfRule type="expression" dxfId="0" priority="1" stopIfTrue="1">
      <formula>B80=""</formula>
    </cfRule>
  </conditionalFormatting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b10f99d-1c9b-49a6-b0e6-4b5323636efa" xsi:nil="true"/>
    <lcf76f155ced4ddcb4097134ff3c332f xmlns="682d4db9-60f0-4d22-bcb5-5abc966b3ab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BEAE3EAF8E20438E42E5D5BA58F832" ma:contentTypeVersion="13" ma:contentTypeDescription="Crie um novo documento." ma:contentTypeScope="" ma:versionID="d174c35c0836ed445eab7dc1f507e123">
  <xsd:schema xmlns:xsd="http://www.w3.org/2001/XMLSchema" xmlns:xs="http://www.w3.org/2001/XMLSchema" xmlns:p="http://schemas.microsoft.com/office/2006/metadata/properties" xmlns:ns2="682d4db9-60f0-4d22-bcb5-5abc966b3ab1" xmlns:ns3="8b10f99d-1c9b-49a6-b0e6-4b5323636efa" targetNamespace="http://schemas.microsoft.com/office/2006/metadata/properties" ma:root="true" ma:fieldsID="fc2ee8095c9b268f7f584ec4b9685bcd" ns2:_="" ns3:_="">
    <xsd:import namespace="682d4db9-60f0-4d22-bcb5-5abc966b3ab1"/>
    <xsd:import namespace="8b10f99d-1c9b-49a6-b0e6-4b5323636e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2d4db9-60f0-4d22-bcb5-5abc966b3a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5c6d6704-c1be-48d0-823f-e0f8bcbfaa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10f99d-1c9b-49a6-b0e6-4b5323636ef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9f58aab-c018-4382-bf92-ac266cc6379e}" ma:internalName="TaxCatchAll" ma:showField="CatchAllData" ma:web="8b10f99d-1c9b-49a6-b0e6-4b5323636e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8BDD0A-2C4F-4E77-84C4-9F9BD47DF69F}">
  <ds:schemaRefs>
    <ds:schemaRef ds:uri="http://schemas.microsoft.com/office/2006/metadata/properties"/>
    <ds:schemaRef ds:uri="http://schemas.microsoft.com/office/infopath/2007/PartnerControls"/>
    <ds:schemaRef ds:uri="8b10f99d-1c9b-49a6-b0e6-4b5323636efa"/>
    <ds:schemaRef ds:uri="682d4db9-60f0-4d22-bcb5-5abc966b3ab1"/>
  </ds:schemaRefs>
</ds:datastoreItem>
</file>

<file path=customXml/itemProps2.xml><?xml version="1.0" encoding="utf-8"?>
<ds:datastoreItem xmlns:ds="http://schemas.openxmlformats.org/officeDocument/2006/customXml" ds:itemID="{570DA02D-5AC1-414F-AE5B-9AD6D5CA40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07CDC4-F7F6-4B70-81BF-0BFC8EF47E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POP-MG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Henrique de Oliveira Curado</dc:creator>
  <cp:keywords/>
  <dc:description/>
  <cp:lastModifiedBy>Henrique de Oliveira Curado</cp:lastModifiedBy>
  <cp:revision/>
  <dcterms:created xsi:type="dcterms:W3CDTF">2025-12-10T10:38:09Z</dcterms:created>
  <dcterms:modified xsi:type="dcterms:W3CDTF">2026-02-24T20:37:06Z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0x010100B1BEAE3EAF8E20438E42E5D5BA58F832</vt:lpwstr>
  </property>
  <property fmtid="{D5CDD505-2E9C-101B-9397-08002B2CF9AE}" pid="3" name="MediaServiceImageTags">
    <vt:lpwstr/>
  </property>
</Properties>
</file>